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gizonline-my.sharepoint.com/personal/nurul_indariah_giz_de/Documents/Desktop/(Deadline 23072026)10032968TRACE-MidTermReviewCircular EconomyAEC/"/>
    </mc:Choice>
  </mc:AlternateContent>
  <xr:revisionPtr revIDLastSave="32" documentId="8_{3425E9B6-3CFE-470B-9A6B-10860BFDEBE5}" xr6:coauthVersionLast="47" xr6:coauthVersionMax="47" xr10:uidLastSave="{3C3EC9DF-0BFD-473C-8C53-2EE6E931E633}"/>
  <bookViews>
    <workbookView xWindow="-28920" yWindow="-30" windowWidth="29040" windowHeight="15720" xr2:uid="{00000000-000D-0000-FFFF-FFFF00000000}"/>
  </bookViews>
  <sheets>
    <sheet name="Price Schedule" sheetId="3" r:id="rId1"/>
    <sheet name="Detail Price Schedule" sheetId="6" r:id="rId2"/>
  </sheets>
  <definedNames>
    <definedName name="_xlnm.Print_Area" localSheetId="1">'Detail Price Schedule'!$A$1:$H$58</definedName>
    <definedName name="_xlnm.Print_Area" localSheetId="0">'Price Schedule'!$A$1:$H$57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36" i="3" l="1"/>
  <c r="D31" i="3"/>
  <c r="F42" i="6"/>
  <c r="F41" i="6"/>
  <c r="F40" i="6"/>
  <c r="F39" i="6"/>
  <c r="F38" i="6"/>
  <c r="F34" i="6"/>
  <c r="F33" i="6"/>
  <c r="F32" i="6"/>
  <c r="F31" i="6"/>
  <c r="F30" i="6"/>
  <c r="F23" i="6"/>
  <c r="F24" i="6"/>
  <c r="F25" i="6"/>
  <c r="F26" i="6"/>
  <c r="F22" i="6"/>
  <c r="F43" i="6" l="1"/>
  <c r="F35" i="6"/>
  <c r="F27" i="6"/>
  <c r="F47" i="6" l="1"/>
  <c r="F31" i="3" l="1"/>
  <c r="F37" i="3"/>
  <c r="F35" i="3"/>
  <c r="F36" i="3" l="1"/>
  <c r="F38" i="3" s="1"/>
  <c r="F32" i="3"/>
  <c r="E24" i="3" l="1"/>
  <c r="F24" i="3" s="1"/>
  <c r="E23" i="3"/>
  <c r="F23" i="3" s="1"/>
  <c r="E22" i="3"/>
  <c r="F22" i="3" s="1"/>
  <c r="F25" i="3" l="1"/>
  <c r="E41" i="3" l="1"/>
  <c r="F41" i="3" s="1"/>
  <c r="F42" i="3" s="1"/>
  <c r="F4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20" authorId="0" shapeId="0" xr:uid="{A0CF0AD0-6257-4366-AEB3-F93686FADD92}">
      <text>
        <r>
          <rPr>
            <sz val="8"/>
            <color rgb="FF000000"/>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sz val="8"/>
            <color rgb="FF000000"/>
            <rFont val="Tahoma"/>
            <family val="2"/>
          </rPr>
          <t xml:space="preserve">
</t>
        </r>
        <r>
          <rPr>
            <b/>
            <sz val="8"/>
            <color rgb="FF000000"/>
            <rFont val="Tahoma"/>
            <family val="2"/>
          </rPr>
          <t>Calculating the fee:</t>
        </r>
        <r>
          <rPr>
            <sz val="8"/>
            <color rgb="FF000000"/>
            <rFont val="Tahoma"/>
            <family val="2"/>
          </rPr>
          <t xml:space="preserve">
</t>
        </r>
        <r>
          <rPr>
            <sz val="8"/>
            <color rgb="FF000000"/>
            <rFont val="Tahoma"/>
            <family val="2"/>
          </rPr>
          <t xml:space="preserve">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<sst xmlns="http://schemas.openxmlformats.org/spreadsheetml/2006/main" count="170" uniqueCount="69">
  <si>
    <t xml:space="preserve">PRICE SCHEDULE FORM </t>
  </si>
  <si>
    <t>Name and address of bidder/contractor</t>
  </si>
  <si>
    <t>Country:</t>
  </si>
  <si>
    <t>Expert Costs</t>
  </si>
  <si>
    <t>Description</t>
  </si>
  <si>
    <t>Name of the Expert</t>
  </si>
  <si>
    <t>Quantity up to</t>
  </si>
  <si>
    <t>Type of reimbursement</t>
  </si>
  <si>
    <t>Comments</t>
  </si>
  <si>
    <t>Travel Costs</t>
  </si>
  <si>
    <t>Number of experts</t>
  </si>
  <si>
    <t>Qty up to</t>
  </si>
  <si>
    <t>Subject to production of evidence, GIZ Travel Regulation applied</t>
  </si>
  <si>
    <t>Grand total:</t>
  </si>
  <si>
    <t>Travel Expenses</t>
  </si>
  <si>
    <t>Transport</t>
  </si>
  <si>
    <t>Bank Account Informatiom</t>
  </si>
  <si>
    <t>Account Name</t>
  </si>
  <si>
    <t>Bank Name</t>
  </si>
  <si>
    <t>Bank Address</t>
  </si>
  <si>
    <t>Name:</t>
  </si>
  <si>
    <t>Sub total:</t>
  </si>
  <si>
    <t>Subject to production of evidence, 
GIZ Travel Regulation applied</t>
  </si>
  <si>
    <t>Address:</t>
  </si>
  <si>
    <t>Telephone:</t>
  </si>
  <si>
    <t>Email:</t>
  </si>
  <si>
    <t xml:space="preserve">Signature:    </t>
  </si>
  <si>
    <t xml:space="preserve">Account No   </t>
  </si>
  <si>
    <t>Fee</t>
  </si>
  <si>
    <t>Team Leader</t>
  </si>
  <si>
    <t>Lump sum</t>
  </si>
  <si>
    <t>Travel within ASEAN Region</t>
  </si>
  <si>
    <t>Accommodation</t>
  </si>
  <si>
    <t>Tax ID No.</t>
  </si>
  <si>
    <t xml:space="preserve">: </t>
  </si>
  <si>
    <t>:</t>
  </si>
  <si>
    <t xml:space="preserve">Name: </t>
  </si>
  <si>
    <t xml:space="preserve">Date: </t>
  </si>
  <si>
    <t>CO2 compensation for air travel - return ways</t>
  </si>
  <si>
    <t>Travel within ASEAN Region,
Economy Classc</t>
  </si>
  <si>
    <t>Costs per unit in your local currency</t>
  </si>
  <si>
    <t>Total up to in your local currency</t>
  </si>
  <si>
    <t>BREAKDOWN OF PRICE SCHEDULE</t>
  </si>
  <si>
    <t>Note : Value Added Tax (VAT) will be paid by GIZ</t>
  </si>
  <si>
    <t>Output Fee</t>
  </si>
  <si>
    <t>Lump sum, against proof of performance</t>
  </si>
  <si>
    <t>Country of assignment: ASEAN</t>
  </si>
  <si>
    <t>Currency: Local Currency</t>
  </si>
  <si>
    <t>Other Cost</t>
  </si>
  <si>
    <t>VAT</t>
  </si>
  <si>
    <t>Team</t>
  </si>
  <si>
    <t>Report required as stipulated in the ToR</t>
  </si>
  <si>
    <t>Period of assignment: Aug 2026 - Aug 2027</t>
  </si>
  <si>
    <t>Project: Promoting Trade Related Aspects in Circular Economy (TRACE)</t>
  </si>
  <si>
    <t>RFQ-No.: 10032968</t>
  </si>
  <si>
    <t>WBS/Project number: G-012528-001</t>
  </si>
  <si>
    <t>Key Expert 1 – Project Manager</t>
  </si>
  <si>
    <t>Key Expert 2 – Circular Economy Expert</t>
  </si>
  <si>
    <t>Key Expert 3 – M&amp;E Expert</t>
  </si>
  <si>
    <t>Key Expert 4 – Economic Policy Analyst</t>
  </si>
  <si>
    <t>Output 1</t>
  </si>
  <si>
    <t>Output 2</t>
  </si>
  <si>
    <t>Output 3</t>
  </si>
  <si>
    <t>International Flight-return (round trip)</t>
  </si>
  <si>
    <t>Transport: Transfer to/from airport in home country and country of assignment</t>
  </si>
  <si>
    <t>Travel within ASEAN Region.
2 experts × 3 round trips × 4 transfers/round trip</t>
  </si>
  <si>
    <t>VAT Calculation as the VAT percentage in your country.
If the VAT has 2 decimal number, rounded up/down is a must.
The VAT implementation subject to the further GIZ regulation</t>
  </si>
  <si>
    <t>Subject to production of evidence, Tax Invoice</t>
  </si>
  <si>
    <t>Travel within ASEAN Region
A fixed budget of EUR 600 (EUR100/unit) is earmarked for settling carbon offsets against evidence, please change into your local currency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</si>
</sst>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164" formatCode="_(* #,##0.00_);_(* \(#,##0.00\);_(* &quot;-&quot;??_);_(@_)"/>
    <numFmt numFmtId="165" formatCode="#,##0_ ;\-#,##0\ "/>
    <numFmt numFmtId="166" formatCode="_-* #,##0.00_р_._-;\-* #,##0.00_р_._-;_-* &quot;-&quot;??_р_._-;_-@_-"/>
    <numFmt numFmtId="167" formatCode="_-[$IDR]\ * #,##0_-;\-[$IDR]\ * #,##0_-;_-[$IDR]\ * &quot;-&quot;_-;_-@_-"/>
    <numFmt numFmtId="168" formatCode="_-[$EUR]\ * #,##0_-;\-[$EUR]\ * #,##0_-;_-[$EUR]\ * &quot;-&quot;_-;_-@_-"/>
    <numFmt numFmtId="169" formatCode="_-* #,##0.00_-;\-* #,##0.00_-;_-* &quot;-&quot;_-;_-@_-"/>
  </numFmts>
  <fonts count="25" x14ac:knownFonts="1">
    <font>
      <sz val="11"/>
      <color theme="1"/>
      <name val="Calibri"/>
      <family val="2"/>
      <scheme val="minor"/>
    </font>
    <font>
      <sz val="10"/>
      <color rgb="FF000000"/>
      <name val="Arial"/>
      <family val="2"/>
    </font>
    <font>
      <sz val="10"/>
      <color theme="1"/>
      <name val="Arial"/>
      <family val="2"/>
    </font>
    <font>
      <sz val="11"/>
      <color theme="1"/>
      <name val="Calibri"/>
      <family val="2"/>
      <scheme val="minor"/>
    </font>
    <font>
      <sz val="9"/>
      <color theme="1"/>
      <name val="Arial"/>
      <family val="2"/>
    </font>
    <font>
      <b/>
      <sz val="12"/>
      <color theme="1"/>
      <name val="Arial"/>
      <family val="2"/>
    </font>
    <font>
      <sz val="9"/>
      <name val="Cambria"/>
      <family val="1"/>
    </font>
    <font>
      <b/>
      <sz val="11"/>
      <color theme="1"/>
      <name val="Arial"/>
      <family val="2"/>
    </font>
    <font>
      <b/>
      <sz val="10"/>
      <name val="Arial"/>
      <family val="2"/>
    </font>
    <font>
      <sz val="10"/>
      <name val="Arial"/>
      <family val="2"/>
    </font>
    <font>
      <sz val="11"/>
      <color theme="0"/>
      <name val="Arial"/>
      <family val="2"/>
    </font>
    <font>
      <sz val="10"/>
      <color theme="1"/>
      <name val="Calibri"/>
      <family val="2"/>
      <scheme val="minor"/>
    </font>
    <font>
      <sz val="10"/>
      <name val="Arial Cyr"/>
      <charset val="204"/>
    </font>
    <font>
      <b/>
      <sz val="10"/>
      <color theme="1"/>
      <name val="Arial"/>
      <family val="2"/>
    </font>
    <font>
      <sz val="10"/>
      <color theme="0"/>
      <name val="Arial"/>
      <family val="2"/>
    </font>
    <font>
      <b/>
      <sz val="10"/>
      <color theme="8"/>
      <name val="Arial"/>
      <family val="2"/>
    </font>
    <font>
      <b/>
      <sz val="10"/>
      <color rgb="FF000000"/>
      <name val="Arial"/>
      <family val="2"/>
    </font>
    <font>
      <u/>
      <sz val="11"/>
      <color theme="10"/>
      <name val="Calibri"/>
      <family val="2"/>
      <scheme val="minor"/>
    </font>
    <font>
      <b/>
      <sz val="9"/>
      <color theme="1"/>
      <name val="Arial"/>
      <family val="2"/>
    </font>
    <font>
      <b/>
      <sz val="11"/>
      <color theme="1"/>
      <name val="Calibri"/>
      <family val="2"/>
      <scheme val="minor"/>
    </font>
    <font>
      <sz val="11"/>
      <color theme="1"/>
      <name val="Arial"/>
      <family val="2"/>
    </font>
    <font>
      <sz val="8"/>
      <color rgb="FF000000"/>
      <name val="Tahoma"/>
      <family val="2"/>
    </font>
    <font>
      <b/>
      <sz val="8"/>
      <color rgb="FF000000"/>
      <name val="Tahoma"/>
      <family val="2"/>
    </font>
    <font>
      <b/>
      <u/>
      <sz val="9"/>
      <color theme="10"/>
      <name val="Calibri"/>
      <family val="2"/>
      <scheme val="minor"/>
    </font>
    <font>
      <sz val="10"/>
      <color rgb="FFFF000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164" fontId="3" fillId="0" borderId="0" applyFont="0" applyFill="0" applyBorder="0" applyAlignment="0" applyProtection="0"/>
    <xf numFmtId="0" fontId="12" fillId="0" borderId="0"/>
    <xf numFmtId="166" fontId="12" fillId="0" borderId="0" applyFont="0" applyFill="0" applyBorder="0" applyAlignment="0" applyProtection="0"/>
    <xf numFmtId="9" fontId="12" fillId="0" borderId="0" applyFont="0" applyFill="0" applyBorder="0" applyAlignment="0" applyProtection="0"/>
    <xf numFmtId="41" fontId="3" fillId="0" borderId="0" applyFont="0" applyFill="0" applyBorder="0" applyAlignment="0" applyProtection="0"/>
    <xf numFmtId="0" fontId="9" fillId="0" borderId="0"/>
    <xf numFmtId="0" fontId="17" fillId="0" borderId="0" applyNumberFormat="0" applyFill="0" applyBorder="0" applyAlignment="0" applyProtection="0"/>
  </cellStyleXfs>
  <cellXfs count="131">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6" fillId="0" borderId="0" xfId="0" applyFont="1" applyAlignment="1">
      <alignment vertical="center"/>
    </xf>
    <xf numFmtId="0" fontId="4" fillId="0" borderId="0" xfId="0" applyFont="1" applyAlignment="1">
      <alignment vertical="center" wrapText="1"/>
    </xf>
    <xf numFmtId="0" fontId="3" fillId="0" borderId="0" xfId="0" applyFont="1"/>
    <xf numFmtId="0" fontId="5" fillId="0" borderId="0" xfId="0" applyFont="1" applyAlignment="1">
      <alignment horizontal="center" vertical="center"/>
    </xf>
    <xf numFmtId="0" fontId="8" fillId="0" borderId="0" xfId="0" applyFont="1"/>
    <xf numFmtId="0" fontId="1" fillId="0" borderId="0" xfId="0" applyFont="1" applyAlignment="1">
      <alignment vertical="center"/>
    </xf>
    <xf numFmtId="0" fontId="0" fillId="0" borderId="0" xfId="0" applyAlignment="1">
      <alignment vertical="center" wrapText="1"/>
    </xf>
    <xf numFmtId="0" fontId="7" fillId="0" borderId="0" xfId="0" applyFont="1" applyAlignment="1">
      <alignment vertical="top"/>
    </xf>
    <xf numFmtId="0" fontId="11" fillId="5" borderId="0" xfId="0" quotePrefix="1" applyFont="1" applyFill="1" applyAlignment="1">
      <alignment horizontal="center" vertical="center" wrapText="1"/>
    </xf>
    <xf numFmtId="0" fontId="11" fillId="0" borderId="0" xfId="0" applyFont="1" applyAlignment="1">
      <alignment horizontal="center" vertical="center" wrapText="1"/>
    </xf>
    <xf numFmtId="41" fontId="5" fillId="0" borderId="0" xfId="5" applyFont="1" applyAlignment="1">
      <alignment horizontal="center" vertical="center"/>
    </xf>
    <xf numFmtId="41" fontId="0" fillId="0" borderId="0" xfId="5" applyFont="1" applyAlignment="1">
      <alignment vertical="center" wrapText="1"/>
    </xf>
    <xf numFmtId="41" fontId="10" fillId="0" borderId="0" xfId="5" applyFont="1" applyAlignment="1">
      <alignment vertical="center" wrapText="1"/>
    </xf>
    <xf numFmtId="41" fontId="2" fillId="0" borderId="0" xfId="5" applyFont="1"/>
    <xf numFmtId="41" fontId="2" fillId="0" borderId="0" xfId="5" applyFont="1" applyAlignment="1">
      <alignment vertical="top"/>
    </xf>
    <xf numFmtId="41" fontId="9" fillId="0" borderId="0" xfId="5" applyFont="1"/>
    <xf numFmtId="0" fontId="11" fillId="0" borderId="0" xfId="0" applyFont="1" applyAlignment="1">
      <alignment vertical="center" wrapText="1"/>
    </xf>
    <xf numFmtId="0" fontId="13" fillId="0" borderId="0" xfId="0" applyFont="1" applyAlignment="1">
      <alignment vertical="top"/>
    </xf>
    <xf numFmtId="0" fontId="11" fillId="0" borderId="0" xfId="0" applyFont="1" applyAlignment="1">
      <alignment horizontal="left" vertical="top"/>
    </xf>
    <xf numFmtId="41" fontId="11" fillId="0" borderId="0" xfId="5" applyFont="1" applyAlignment="1">
      <alignment horizontal="left" vertical="top"/>
    </xf>
    <xf numFmtId="0" fontId="8" fillId="0" borderId="0" xfId="0" applyFont="1" applyAlignment="1" applyProtection="1">
      <alignment horizontal="left" vertical="top"/>
      <protection locked="0"/>
    </xf>
    <xf numFmtId="41" fontId="9" fillId="0" borderId="0" xfId="5" applyFont="1" applyAlignment="1">
      <alignment horizontal="center" vertical="top"/>
    </xf>
    <xf numFmtId="41" fontId="11" fillId="0" borderId="0" xfId="5" applyFont="1" applyAlignment="1">
      <alignment vertical="center" wrapText="1"/>
    </xf>
    <xf numFmtId="41" fontId="14" fillId="0" borderId="0" xfId="5" applyFont="1" applyAlignment="1">
      <alignment vertical="center" wrapText="1"/>
    </xf>
    <xf numFmtId="41" fontId="15" fillId="0" borderId="2" xfId="5" applyFont="1" applyBorder="1" applyAlignment="1">
      <alignment horizontal="center" vertical="center" wrapText="1"/>
    </xf>
    <xf numFmtId="0" fontId="4" fillId="0" borderId="0" xfId="0" applyFont="1"/>
    <xf numFmtId="41" fontId="2" fillId="0" borderId="0" xfId="5" applyFont="1" applyBorder="1"/>
    <xf numFmtId="0" fontId="16" fillId="0" borderId="0" xfId="0" applyFont="1" applyAlignment="1">
      <alignment vertical="center"/>
    </xf>
    <xf numFmtId="0" fontId="2" fillId="0" borderId="0" xfId="0" applyFont="1" applyAlignment="1">
      <alignmen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center" vertical="center" wrapText="1"/>
    </xf>
    <xf numFmtId="41" fontId="8" fillId="2" borderId="5" xfId="5" applyFont="1" applyFill="1" applyBorder="1" applyAlignment="1">
      <alignment horizontal="center" vertical="center" wrapText="1"/>
    </xf>
    <xf numFmtId="41" fontId="13" fillId="2" borderId="5" xfId="5" applyFont="1" applyFill="1" applyBorder="1" applyAlignment="1">
      <alignment horizontal="center" vertical="center" wrapText="1"/>
    </xf>
    <xf numFmtId="0" fontId="13" fillId="0" borderId="0" xfId="0" applyFont="1" applyAlignment="1">
      <alignment vertical="center" wrapText="1"/>
    </xf>
    <xf numFmtId="41" fontId="13" fillId="0" borderId="0" xfId="0" applyNumberFormat="1" applyFont="1" applyAlignment="1">
      <alignment vertical="center" wrapText="1"/>
    </xf>
    <xf numFmtId="164" fontId="13" fillId="0" borderId="0" xfId="0" applyNumberFormat="1" applyFont="1" applyAlignment="1">
      <alignment vertical="center" wrapText="1"/>
    </xf>
    <xf numFmtId="0" fontId="2" fillId="0" borderId="6" xfId="0" applyFont="1" applyBorder="1" applyAlignment="1" applyProtection="1">
      <alignment vertical="center" wrapText="1"/>
      <protection locked="0"/>
    </xf>
    <xf numFmtId="0" fontId="2" fillId="0" borderId="7" xfId="0" applyFont="1" applyBorder="1" applyAlignment="1" applyProtection="1">
      <alignment horizontal="center" vertical="center" wrapText="1"/>
      <protection locked="0"/>
    </xf>
    <xf numFmtId="165" fontId="2" fillId="0" borderId="7" xfId="1" applyNumberFormat="1" applyFont="1" applyFill="1" applyBorder="1" applyAlignment="1" applyProtection="1">
      <alignment horizontal="right" vertical="center" wrapText="1"/>
      <protection locked="0"/>
    </xf>
    <xf numFmtId="41" fontId="2" fillId="0" borderId="7" xfId="5" applyFont="1" applyFill="1" applyBorder="1" applyAlignment="1">
      <alignment vertical="center" wrapText="1"/>
    </xf>
    <xf numFmtId="0" fontId="2" fillId="0" borderId="7" xfId="0" applyFont="1" applyBorder="1" applyAlignment="1">
      <alignment vertical="center" wrapText="1"/>
    </xf>
    <xf numFmtId="0" fontId="9" fillId="0" borderId="7" xfId="0" applyFont="1" applyBorder="1" applyAlignment="1" applyProtection="1">
      <alignment horizontal="left" vertical="center" wrapText="1"/>
      <protection locked="0"/>
    </xf>
    <xf numFmtId="41" fontId="2" fillId="0" borderId="0" xfId="0" applyNumberFormat="1" applyFont="1" applyAlignment="1">
      <alignment vertical="center" wrapText="1"/>
    </xf>
    <xf numFmtId="0" fontId="13" fillId="0" borderId="8" xfId="0" applyFont="1" applyBorder="1" applyAlignment="1">
      <alignment vertical="center" wrapText="1"/>
    </xf>
    <xf numFmtId="0" fontId="13" fillId="0" borderId="9" xfId="0" applyFont="1" applyBorder="1" applyAlignment="1">
      <alignment horizontal="center" vertical="center" wrapText="1"/>
    </xf>
    <xf numFmtId="165" fontId="13" fillId="0" borderId="9" xfId="1" applyNumberFormat="1" applyFont="1" applyFill="1" applyBorder="1" applyAlignment="1">
      <alignment horizontal="center" vertical="center" wrapText="1"/>
    </xf>
    <xf numFmtId="41" fontId="13" fillId="0" borderId="9" xfId="5" applyFont="1" applyFill="1" applyBorder="1" applyAlignment="1">
      <alignment horizontal="center" vertical="center" wrapText="1"/>
    </xf>
    <xf numFmtId="0" fontId="2" fillId="0" borderId="9" xfId="0" applyFont="1" applyBorder="1" applyAlignment="1">
      <alignment vertical="center" wrapText="1"/>
    </xf>
    <xf numFmtId="0" fontId="9" fillId="0" borderId="9" xfId="0" applyFont="1" applyBorder="1" applyAlignment="1">
      <alignment horizontal="left" vertical="center" wrapText="1"/>
    </xf>
    <xf numFmtId="0" fontId="13" fillId="0" borderId="0" xfId="0" applyFont="1" applyAlignment="1">
      <alignment horizontal="center" vertical="center" wrapText="1"/>
    </xf>
    <xf numFmtId="165" fontId="13" fillId="0" borderId="0" xfId="1" applyNumberFormat="1" applyFont="1" applyFill="1" applyBorder="1" applyAlignment="1">
      <alignment horizontal="center" vertical="center" wrapText="1"/>
    </xf>
    <xf numFmtId="41" fontId="13" fillId="0" borderId="0" xfId="5" applyFont="1" applyFill="1" applyBorder="1" applyAlignment="1">
      <alignment horizontal="center" vertical="center" wrapText="1"/>
    </xf>
    <xf numFmtId="41" fontId="13" fillId="0" borderId="0" xfId="5" applyFont="1" applyFill="1" applyBorder="1" applyAlignment="1">
      <alignment vertical="center" wrapText="1"/>
    </xf>
    <xf numFmtId="0" fontId="9" fillId="0" borderId="0" xfId="0" applyFont="1" applyAlignment="1">
      <alignment horizontal="left" vertical="center" wrapText="1"/>
    </xf>
    <xf numFmtId="0" fontId="8" fillId="0" borderId="4" xfId="0" applyFont="1" applyBorder="1" applyAlignment="1">
      <alignment vertical="center" wrapText="1"/>
    </xf>
    <xf numFmtId="0" fontId="8" fillId="0" borderId="5" xfId="0" applyFont="1" applyBorder="1" applyAlignment="1">
      <alignment horizontal="center" vertical="center" wrapText="1"/>
    </xf>
    <xf numFmtId="41" fontId="8" fillId="0" borderId="5" xfId="5" applyFont="1" applyBorder="1" applyAlignment="1">
      <alignment horizontal="center" vertical="center" wrapText="1"/>
    </xf>
    <xf numFmtId="41" fontId="13" fillId="0" borderId="5" xfId="5" applyFont="1" applyBorder="1" applyAlignment="1">
      <alignment horizontal="center" vertical="center" wrapText="1"/>
    </xf>
    <xf numFmtId="0" fontId="13"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2" fillId="5" borderId="15" xfId="0" applyFont="1" applyFill="1" applyBorder="1" applyAlignment="1">
      <alignment horizontal="center" vertical="center"/>
    </xf>
    <xf numFmtId="0" fontId="2" fillId="5" borderId="7" xfId="0" applyFont="1" applyFill="1" applyBorder="1" applyAlignment="1">
      <alignment horizontal="center" vertical="center"/>
    </xf>
    <xf numFmtId="0" fontId="2" fillId="0" borderId="7" xfId="0" applyFont="1" applyBorder="1" applyAlignment="1" applyProtection="1">
      <alignment vertical="center" wrapText="1"/>
      <protection locked="0"/>
    </xf>
    <xf numFmtId="0" fontId="9" fillId="0" borderId="16" xfId="0" applyFont="1" applyBorder="1" applyAlignment="1" applyProtection="1">
      <alignment vertical="center" wrapText="1"/>
      <protection locked="0"/>
    </xf>
    <xf numFmtId="41" fontId="2" fillId="0" borderId="9" xfId="5" applyFont="1" applyBorder="1" applyAlignment="1">
      <alignment vertical="center" wrapText="1"/>
    </xf>
    <xf numFmtId="0" fontId="9" fillId="0" borderId="14" xfId="0" applyFont="1" applyBorder="1" applyAlignment="1">
      <alignment horizontal="left" vertical="center" wrapText="1"/>
    </xf>
    <xf numFmtId="0" fontId="9" fillId="0" borderId="0" xfId="0" applyFont="1" applyAlignment="1">
      <alignment vertical="center" wrapText="1"/>
    </xf>
    <xf numFmtId="0" fontId="2" fillId="0" borderId="7" xfId="0" applyFont="1" applyBorder="1" applyAlignment="1">
      <alignment horizontal="left" vertical="center" wrapText="1"/>
    </xf>
    <xf numFmtId="0" fontId="9" fillId="0" borderId="7" xfId="0" applyFont="1" applyBorder="1" applyAlignment="1" applyProtection="1">
      <alignment vertical="center" wrapText="1"/>
      <protection locked="0"/>
    </xf>
    <xf numFmtId="0" fontId="9" fillId="5" borderId="7" xfId="0" applyFont="1" applyFill="1" applyBorder="1" applyAlignment="1">
      <alignment horizontal="center" vertical="center"/>
    </xf>
    <xf numFmtId="0" fontId="2" fillId="5" borderId="0" xfId="0" applyFont="1" applyFill="1"/>
    <xf numFmtId="41" fontId="9" fillId="5" borderId="0" xfId="5" applyFont="1" applyFill="1"/>
    <xf numFmtId="0" fontId="11" fillId="5" borderId="0" xfId="0" applyFont="1" applyFill="1"/>
    <xf numFmtId="164" fontId="11" fillId="0" borderId="0" xfId="0" applyNumberFormat="1" applyFont="1" applyAlignment="1">
      <alignment vertical="center" wrapText="1"/>
    </xf>
    <xf numFmtId="0" fontId="8" fillId="0" borderId="2" xfId="0" applyFont="1" applyBorder="1" applyAlignment="1">
      <alignment horizontal="left" vertical="top" wrapText="1"/>
    </xf>
    <xf numFmtId="0" fontId="8" fillId="0" borderId="2" xfId="0" applyFont="1" applyBorder="1" applyAlignment="1">
      <alignment vertical="top" wrapText="1"/>
    </xf>
    <xf numFmtId="167" fontId="8" fillId="0" borderId="2" xfId="5" applyNumberFormat="1" applyFont="1" applyBorder="1" applyAlignment="1">
      <alignment vertical="top" wrapText="1"/>
    </xf>
    <xf numFmtId="0" fontId="8" fillId="0" borderId="0" xfId="0" applyFont="1" applyAlignment="1">
      <alignment horizontal="left" vertical="top" wrapText="1"/>
    </xf>
    <xf numFmtId="0" fontId="8" fillId="0" borderId="0" xfId="0" applyFont="1" applyAlignment="1">
      <alignment vertical="top" wrapText="1"/>
    </xf>
    <xf numFmtId="41" fontId="8" fillId="0" borderId="0" xfId="5" applyFont="1" applyBorder="1" applyAlignment="1">
      <alignment horizontal="left" vertical="top" wrapText="1"/>
    </xf>
    <xf numFmtId="164" fontId="2" fillId="0" borderId="0" xfId="1" applyFont="1"/>
    <xf numFmtId="0" fontId="2" fillId="0" borderId="0" xfId="0" applyFont="1" applyProtection="1">
      <protection locked="0"/>
    </xf>
    <xf numFmtId="0" fontId="8" fillId="5" borderId="0" xfId="6" applyFont="1" applyFill="1" applyAlignment="1">
      <alignment vertical="top"/>
    </xf>
    <xf numFmtId="0" fontId="9" fillId="5" borderId="0" xfId="0" applyFont="1" applyFill="1" applyAlignment="1">
      <alignment vertical="center"/>
    </xf>
    <xf numFmtId="0" fontId="9" fillId="5" borderId="0" xfId="6" applyFill="1" applyAlignment="1">
      <alignment vertical="center"/>
    </xf>
    <xf numFmtId="0" fontId="2" fillId="0" borderId="0" xfId="0" applyFont="1" applyAlignment="1">
      <alignment vertical="center"/>
    </xf>
    <xf numFmtId="0" fontId="18" fillId="0" borderId="0" xfId="0" applyFont="1"/>
    <xf numFmtId="0" fontId="4" fillId="0" borderId="0" xfId="0" applyFont="1" applyAlignment="1" applyProtection="1">
      <alignment horizontal="left"/>
      <protection locked="0"/>
    </xf>
    <xf numFmtId="0" fontId="19" fillId="0" borderId="0" xfId="0" applyFont="1"/>
    <xf numFmtId="0" fontId="20" fillId="0" borderId="0" xfId="0" applyFont="1" applyAlignment="1">
      <alignment vertical="top" wrapText="1"/>
    </xf>
    <xf numFmtId="0" fontId="2" fillId="0" borderId="0" xfId="0" applyFont="1" applyAlignment="1">
      <alignment horizontal="left" vertical="center"/>
    </xf>
    <xf numFmtId="0" fontId="7" fillId="0" borderId="0" xfId="0" applyFont="1"/>
    <xf numFmtId="0" fontId="0" fillId="0" borderId="0" xfId="0" applyAlignment="1">
      <alignment wrapText="1"/>
    </xf>
    <xf numFmtId="0" fontId="18" fillId="0" borderId="0" xfId="0" applyFont="1" applyAlignment="1" applyProtection="1">
      <alignment horizontal="left"/>
      <protection locked="0"/>
    </xf>
    <xf numFmtId="0" fontId="2" fillId="0" borderId="7" xfId="0" applyFont="1" applyBorder="1" applyAlignment="1">
      <alignment horizontal="center" vertical="center" wrapText="1"/>
    </xf>
    <xf numFmtId="2" fontId="8" fillId="0" borderId="2" xfId="5" applyNumberFormat="1" applyFont="1" applyBorder="1" applyAlignment="1">
      <alignment vertical="top" wrapText="1"/>
    </xf>
    <xf numFmtId="167" fontId="8" fillId="0" borderId="0" xfId="5" applyNumberFormat="1" applyFont="1" applyBorder="1" applyAlignment="1">
      <alignment vertical="top" wrapText="1"/>
    </xf>
    <xf numFmtId="168" fontId="8" fillId="0" borderId="0" xfId="5" applyNumberFormat="1" applyFont="1" applyBorder="1" applyAlignment="1">
      <alignment vertical="top" wrapText="1"/>
    </xf>
    <xf numFmtId="41" fontId="15" fillId="0" borderId="0" xfId="5" applyFont="1" applyBorder="1" applyAlignment="1">
      <alignment horizontal="center" vertical="center" wrapText="1"/>
    </xf>
    <xf numFmtId="169" fontId="2" fillId="0" borderId="7" xfId="5" applyNumberFormat="1" applyFont="1" applyBorder="1" applyAlignment="1">
      <alignment vertical="center" wrapText="1"/>
    </xf>
    <xf numFmtId="164" fontId="8" fillId="0" borderId="2" xfId="1" applyFont="1" applyBorder="1" applyAlignment="1">
      <alignment vertical="top" wrapText="1"/>
    </xf>
    <xf numFmtId="169" fontId="9" fillId="0" borderId="11" xfId="5" applyNumberFormat="1" applyFont="1" applyBorder="1" applyAlignment="1">
      <alignment vertical="center" wrapText="1"/>
    </xf>
    <xf numFmtId="169" fontId="9" fillId="5" borderId="7" xfId="5" applyNumberFormat="1" applyFont="1" applyFill="1" applyBorder="1" applyAlignment="1">
      <alignment vertical="center" wrapText="1"/>
    </xf>
    <xf numFmtId="41" fontId="24" fillId="0" borderId="0" xfId="5" applyFont="1" applyAlignment="1">
      <alignment vertical="center" wrapText="1"/>
    </xf>
    <xf numFmtId="0" fontId="18" fillId="0" borderId="1" xfId="0" applyFont="1" applyBorder="1"/>
    <xf numFmtId="41" fontId="9" fillId="0" borderId="17" xfId="5" applyFont="1" applyBorder="1" applyAlignment="1">
      <alignment vertical="center" wrapText="1"/>
    </xf>
    <xf numFmtId="0" fontId="2" fillId="0" borderId="6" xfId="0" applyFont="1" applyBorder="1" applyAlignment="1">
      <alignment horizontal="left" vertical="center" wrapText="1"/>
    </xf>
    <xf numFmtId="0" fontId="9" fillId="0" borderId="18" xfId="0" applyFont="1" applyBorder="1" applyAlignment="1" applyProtection="1">
      <alignment vertical="center" wrapText="1"/>
      <protection locked="0"/>
    </xf>
    <xf numFmtId="0" fontId="9" fillId="5" borderId="6" xfId="0" applyFont="1" applyFill="1" applyBorder="1" applyAlignment="1">
      <alignment horizontal="left" vertical="center" wrapText="1"/>
    </xf>
    <xf numFmtId="0" fontId="9" fillId="0" borderId="18" xfId="0" applyFont="1" applyBorder="1" applyAlignment="1" applyProtection="1">
      <alignment horizontal="left" vertical="center" wrapText="1"/>
      <protection locked="0"/>
    </xf>
    <xf numFmtId="41" fontId="9" fillId="0" borderId="7" xfId="5" applyFont="1" applyBorder="1" applyAlignment="1">
      <alignment vertical="center" wrapText="1"/>
    </xf>
    <xf numFmtId="41" fontId="9" fillId="0" borderId="9" xfId="5" applyFont="1" applyBorder="1" applyAlignment="1">
      <alignment vertical="center" wrapText="1"/>
    </xf>
    <xf numFmtId="164" fontId="13" fillId="0" borderId="9" xfId="1" applyFont="1" applyBorder="1" applyAlignment="1">
      <alignment vertical="center" wrapText="1"/>
    </xf>
    <xf numFmtId="164" fontId="13" fillId="0" borderId="9" xfId="1" applyFont="1" applyFill="1" applyBorder="1" applyAlignment="1">
      <alignment vertical="center" wrapText="1"/>
    </xf>
    <xf numFmtId="0" fontId="18" fillId="0" borderId="1" xfId="0" applyFont="1" applyBorder="1" applyAlignment="1" applyProtection="1">
      <alignment horizontal="left"/>
      <protection locked="0"/>
    </xf>
    <xf numFmtId="0" fontId="5" fillId="0" borderId="0" xfId="0" applyFont="1" applyAlignment="1">
      <alignment horizontal="center" vertical="center"/>
    </xf>
    <xf numFmtId="0" fontId="18" fillId="0" borderId="0" xfId="0" applyFont="1" applyAlignment="1" applyProtection="1">
      <alignment horizontal="left"/>
      <protection locked="0"/>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3" fillId="0" borderId="1" xfId="7" applyFont="1" applyBorder="1" applyAlignment="1" applyProtection="1">
      <alignment horizontal="left"/>
      <protection locked="0"/>
    </xf>
    <xf numFmtId="0" fontId="20" fillId="0" borderId="0" xfId="0" applyFont="1" applyAlignment="1" applyProtection="1">
      <alignment horizontal="left"/>
      <protection locked="0"/>
    </xf>
    <xf numFmtId="0" fontId="8" fillId="4" borderId="0" xfId="0" applyFont="1" applyFill="1" applyAlignment="1">
      <alignment horizontal="center" vertical="center" wrapText="1"/>
    </xf>
    <xf numFmtId="0" fontId="8" fillId="3" borderId="19" xfId="0" applyFont="1" applyFill="1" applyBorder="1" applyAlignment="1">
      <alignment horizontal="left" vertical="center" wrapText="1"/>
    </xf>
    <xf numFmtId="0" fontId="8" fillId="3" borderId="0" xfId="0" applyFont="1" applyFill="1" applyAlignment="1">
      <alignment horizontal="left" vertical="center" wrapText="1"/>
    </xf>
    <xf numFmtId="0" fontId="2" fillId="0" borderId="9" xfId="0" applyFont="1" applyBorder="1" applyAlignment="1">
      <alignment horizontal="center" vertical="center" wrapText="1"/>
    </xf>
    <xf numFmtId="0" fontId="8" fillId="3" borderId="3" xfId="0" applyFont="1" applyFill="1" applyBorder="1" applyAlignment="1">
      <alignment horizontal="left" vertical="center" wrapText="1"/>
    </xf>
    <xf numFmtId="0" fontId="13" fillId="4" borderId="0" xfId="0" applyFont="1" applyFill="1" applyAlignment="1">
      <alignment horizontal="center" vertical="center" wrapText="1"/>
    </xf>
  </cellXfs>
  <cellStyles count="8">
    <cellStyle name="Comma" xfId="1" builtinId="3"/>
    <cellStyle name="Comma [0]" xfId="5" builtinId="6"/>
    <cellStyle name="Comma 5" xfId="3" xr:uid="{670E45B0-D1F5-4210-9FC9-BA37DC4B6201}"/>
    <cellStyle name="Hyperlink" xfId="7" builtinId="8"/>
    <cellStyle name="Normal" xfId="0" builtinId="0"/>
    <cellStyle name="Normal 7" xfId="2" xr:uid="{DABB7829-53EB-4785-AEBF-528CEAF578F3}"/>
    <cellStyle name="Normal_Estimasi Biaya Rumah Kepsek" xfId="6" xr:uid="{E55F086E-2093-49FC-9508-4BE693DC69BF}"/>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1645920</xdr:colOff>
      <xdr:row>2</xdr:row>
      <xdr:rowOff>69363</xdr:rowOff>
    </xdr:to>
    <xdr:pic>
      <xdr:nvPicPr>
        <xdr:cNvPr id="2" name="image1.jpeg">
          <a:extLst>
            <a:ext uri="{FF2B5EF4-FFF2-40B4-BE49-F238E27FC236}">
              <a16:creationId xmlns:a16="http://schemas.microsoft.com/office/drawing/2014/main" id="{152437DF-304D-4AE9-BF55-0F189B78AFCD}"/>
            </a:ext>
          </a:extLst>
        </xdr:cNvPr>
        <xdr:cNvPicPr/>
      </xdr:nvPicPr>
      <xdr:blipFill>
        <a:blip xmlns:r="http://schemas.openxmlformats.org/officeDocument/2006/relationships" r:embed="rId1" cstate="print"/>
        <a:stretch>
          <a:fillRect/>
        </a:stretch>
      </xdr:blipFill>
      <xdr:spPr>
        <a:xfrm>
          <a:off x="180975" y="0"/>
          <a:ext cx="1649095" cy="4281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1649095</xdr:colOff>
      <xdr:row>2</xdr:row>
      <xdr:rowOff>66188</xdr:rowOff>
    </xdr:to>
    <xdr:pic>
      <xdr:nvPicPr>
        <xdr:cNvPr id="2" name="image1.jpeg">
          <a:extLst>
            <a:ext uri="{FF2B5EF4-FFF2-40B4-BE49-F238E27FC236}">
              <a16:creationId xmlns:a16="http://schemas.microsoft.com/office/drawing/2014/main" id="{D5DA9C8D-9012-4ED8-8DFF-9E9B068270FE}"/>
            </a:ext>
          </a:extLst>
        </xdr:cNvPr>
        <xdr:cNvPicPr/>
      </xdr:nvPicPr>
      <xdr:blipFill>
        <a:blip xmlns:r="http://schemas.openxmlformats.org/officeDocument/2006/relationships" r:embed="rId1" cstate="print"/>
        <a:stretch>
          <a:fillRect/>
        </a:stretch>
      </xdr:blipFill>
      <xdr:spPr>
        <a:xfrm>
          <a:off x="171450" y="0"/>
          <a:ext cx="1645920" cy="4313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FA21B-D67B-48D3-B21E-48E8DEFD9317}">
  <sheetPr>
    <tabColor theme="9" tint="-0.249977111117893"/>
  </sheetPr>
  <dimension ref="B2:L66"/>
  <sheetViews>
    <sheetView showGridLines="0" tabSelected="1" view="pageBreakPreview" topLeftCell="A13" zoomScale="80" zoomScaleNormal="110" zoomScaleSheetLayoutView="80" zoomScalePageLayoutView="80" workbookViewId="0">
      <selection activeCell="H37" sqref="H37"/>
    </sheetView>
  </sheetViews>
  <sheetFormatPr defaultColWidth="8.453125" defaultRowHeight="12.5" x14ac:dyDescent="0.25"/>
  <cols>
    <col min="1" max="1" width="2.453125" style="1" customWidth="1"/>
    <col min="2" max="2" width="48.81640625" style="2" customWidth="1"/>
    <col min="3" max="3" width="16.453125" style="1" customWidth="1"/>
    <col min="4" max="4" width="10.453125" style="1" customWidth="1"/>
    <col min="5" max="5" width="24.453125" style="17" customWidth="1"/>
    <col min="6" max="6" width="17.453125" style="19" customWidth="1"/>
    <col min="7" max="7" width="30.1796875" style="1" customWidth="1"/>
    <col min="8" max="8" width="26" style="1" customWidth="1"/>
    <col min="9" max="9" width="11.36328125" style="1" bestFit="1" customWidth="1"/>
    <col min="10" max="10" width="11.1796875" style="1" customWidth="1"/>
    <col min="11" max="11" width="20.6328125" style="1" customWidth="1"/>
    <col min="12" max="12" width="13.1796875" style="1" customWidth="1"/>
    <col min="13" max="16384" width="8.453125" style="1"/>
  </cols>
  <sheetData>
    <row r="2" spans="2:7" ht="15.5" x14ac:dyDescent="0.25">
      <c r="B2" s="119" t="s">
        <v>0</v>
      </c>
      <c r="C2" s="119"/>
      <c r="D2" s="119"/>
      <c r="E2" s="119"/>
      <c r="F2" s="119"/>
      <c r="G2" s="119"/>
    </row>
    <row r="3" spans="2:7" ht="22.5" customHeight="1" x14ac:dyDescent="0.25">
      <c r="B3" s="7"/>
      <c r="C3" s="7"/>
      <c r="D3" s="7"/>
      <c r="E3" s="14"/>
      <c r="F3" s="14"/>
      <c r="G3" s="7"/>
    </row>
    <row r="4" spans="2:7" s="10" customFormat="1" ht="14.5" x14ac:dyDescent="0.3">
      <c r="B4" s="95" t="s">
        <v>1</v>
      </c>
      <c r="C4" s="90" t="s">
        <v>20</v>
      </c>
      <c r="D4" s="120"/>
      <c r="E4" s="120"/>
      <c r="F4" s="120"/>
      <c r="G4" s="120"/>
    </row>
    <row r="5" spans="2:7" s="10" customFormat="1" ht="15.5" customHeight="1" x14ac:dyDescent="0.35">
      <c r="B5" s="96"/>
      <c r="C5" s="90" t="s">
        <v>23</v>
      </c>
      <c r="D5" s="118"/>
      <c r="E5" s="118"/>
      <c r="F5" s="118"/>
      <c r="G5" s="97"/>
    </row>
    <row r="6" spans="2:7" s="10" customFormat="1" ht="14.5" customHeight="1" x14ac:dyDescent="0.25">
      <c r="B6" s="11"/>
      <c r="C6" s="90"/>
      <c r="D6" s="118"/>
      <c r="E6" s="118"/>
      <c r="F6" s="118"/>
      <c r="G6" s="97"/>
    </row>
    <row r="7" spans="2:7" s="10" customFormat="1" ht="14.5" customHeight="1" x14ac:dyDescent="0.25">
      <c r="B7" s="11"/>
      <c r="C7" s="90"/>
      <c r="D7" s="118"/>
      <c r="E7" s="118"/>
      <c r="F7" s="118"/>
      <c r="G7" s="97"/>
    </row>
    <row r="8" spans="2:7" s="10" customFormat="1" ht="14.5" x14ac:dyDescent="0.35">
      <c r="B8" s="6"/>
      <c r="C8" s="90" t="s">
        <v>24</v>
      </c>
      <c r="D8" s="118"/>
      <c r="E8" s="118"/>
      <c r="F8" s="118"/>
      <c r="G8" s="97"/>
    </row>
    <row r="9" spans="2:7" s="10" customFormat="1" ht="14.5" customHeight="1" x14ac:dyDescent="0.35">
      <c r="B9" s="6"/>
      <c r="C9" s="90" t="s">
        <v>25</v>
      </c>
      <c r="D9" s="123"/>
      <c r="E9" s="118"/>
      <c r="F9" s="118"/>
      <c r="G9" s="97"/>
    </row>
    <row r="10" spans="2:7" s="10" customFormat="1" ht="14.5" x14ac:dyDescent="0.35">
      <c r="B10" s="6"/>
      <c r="C10" s="90" t="s">
        <v>2</v>
      </c>
      <c r="D10" s="108"/>
      <c r="E10" s="97"/>
      <c r="F10" s="97"/>
      <c r="G10" s="97"/>
    </row>
    <row r="11" spans="2:7" s="10" customFormat="1" ht="20.5" customHeight="1" x14ac:dyDescent="0.35">
      <c r="B11" s="6"/>
      <c r="C11" s="92"/>
      <c r="D11" s="93"/>
      <c r="E11" s="91"/>
      <c r="F11" s="91"/>
      <c r="G11" s="91"/>
    </row>
    <row r="12" spans="2:7" s="20" customFormat="1" ht="14" x14ac:dyDescent="0.3">
      <c r="B12" s="21" t="s">
        <v>54</v>
      </c>
      <c r="E12" s="124"/>
      <c r="F12" s="124"/>
      <c r="G12" s="124"/>
    </row>
    <row r="13" spans="2:7" s="20" customFormat="1" ht="13" x14ac:dyDescent="0.35">
      <c r="B13" s="21" t="s">
        <v>53</v>
      </c>
      <c r="C13" s="21"/>
      <c r="D13" s="22"/>
      <c r="E13" s="23"/>
      <c r="F13" s="23"/>
    </row>
    <row r="14" spans="2:7" s="20" customFormat="1" ht="13" x14ac:dyDescent="0.35">
      <c r="B14" s="21" t="s">
        <v>55</v>
      </c>
      <c r="C14" s="21"/>
      <c r="D14" s="22"/>
      <c r="E14" s="23"/>
      <c r="F14" s="23"/>
    </row>
    <row r="15" spans="2:7" s="20" customFormat="1" ht="13" x14ac:dyDescent="0.35">
      <c r="B15" s="21" t="s">
        <v>52</v>
      </c>
      <c r="C15" s="21"/>
      <c r="D15" s="22"/>
      <c r="E15" s="23"/>
      <c r="F15" s="23"/>
    </row>
    <row r="16" spans="2:7" s="20" customFormat="1" ht="13" x14ac:dyDescent="0.35">
      <c r="B16" s="21" t="s">
        <v>46</v>
      </c>
      <c r="C16" s="24"/>
      <c r="E16" s="25"/>
      <c r="F16" s="25"/>
    </row>
    <row r="17" spans="2:12" s="20" customFormat="1" ht="13" x14ac:dyDescent="0.3">
      <c r="B17" s="8" t="s">
        <v>47</v>
      </c>
      <c r="E17" s="26"/>
      <c r="F17" s="27"/>
    </row>
    <row r="18" spans="2:12" s="20" customFormat="1" ht="13" x14ac:dyDescent="0.3">
      <c r="B18" s="8"/>
      <c r="E18" s="26"/>
      <c r="F18" s="27"/>
    </row>
    <row r="19" spans="2:12" s="20" customFormat="1" ht="13" x14ac:dyDescent="0.35">
      <c r="B19" s="130" t="s">
        <v>3</v>
      </c>
      <c r="C19" s="130"/>
      <c r="D19" s="130"/>
      <c r="E19" s="130"/>
      <c r="F19" s="130"/>
      <c r="G19" s="130"/>
      <c r="H19" s="130"/>
    </row>
    <row r="20" spans="2:12" s="32" customFormat="1" ht="13.5" thickBot="1" x14ac:dyDescent="0.4">
      <c r="B20" s="129" t="s">
        <v>28</v>
      </c>
      <c r="C20" s="129"/>
      <c r="D20" s="129"/>
      <c r="E20" s="129"/>
      <c r="F20" s="129"/>
      <c r="G20" s="129"/>
      <c r="H20" s="129"/>
    </row>
    <row r="21" spans="2:12" s="32" customFormat="1" ht="39" x14ac:dyDescent="0.35">
      <c r="B21" s="33" t="s">
        <v>4</v>
      </c>
      <c r="C21" s="34" t="s">
        <v>5</v>
      </c>
      <c r="D21" s="34" t="s">
        <v>6</v>
      </c>
      <c r="E21" s="35" t="s">
        <v>40</v>
      </c>
      <c r="F21" s="36" t="s">
        <v>41</v>
      </c>
      <c r="G21" s="34" t="s">
        <v>7</v>
      </c>
      <c r="H21" s="34" t="s">
        <v>8</v>
      </c>
      <c r="J21" s="37"/>
      <c r="K21" s="38"/>
      <c r="L21" s="39"/>
    </row>
    <row r="22" spans="2:12" s="32" customFormat="1" ht="25" x14ac:dyDescent="0.35">
      <c r="B22" s="66" t="s">
        <v>60</v>
      </c>
      <c r="C22" s="41" t="s">
        <v>50</v>
      </c>
      <c r="D22" s="98">
        <v>1</v>
      </c>
      <c r="E22" s="42">
        <f>'Detail Price Schedule'!F27</f>
        <v>0</v>
      </c>
      <c r="F22" s="43">
        <f>D22*E22</f>
        <v>0</v>
      </c>
      <c r="G22" s="44" t="s">
        <v>30</v>
      </c>
      <c r="H22" s="45" t="s">
        <v>51</v>
      </c>
      <c r="I22" s="46"/>
      <c r="K22" s="46"/>
    </row>
    <row r="23" spans="2:12" s="32" customFormat="1" ht="25" x14ac:dyDescent="0.35">
      <c r="B23" s="66" t="s">
        <v>61</v>
      </c>
      <c r="C23" s="41" t="s">
        <v>50</v>
      </c>
      <c r="D23" s="98">
        <v>1</v>
      </c>
      <c r="E23" s="42">
        <f>'Detail Price Schedule'!F35</f>
        <v>0</v>
      </c>
      <c r="F23" s="43">
        <f t="shared" ref="F23" si="0">D23*E23</f>
        <v>0</v>
      </c>
      <c r="G23" s="44" t="s">
        <v>30</v>
      </c>
      <c r="H23" s="45" t="s">
        <v>51</v>
      </c>
      <c r="I23" s="46"/>
      <c r="K23" s="46"/>
    </row>
    <row r="24" spans="2:12" s="32" customFormat="1" ht="25" x14ac:dyDescent="0.35">
      <c r="B24" s="66" t="s">
        <v>62</v>
      </c>
      <c r="C24" s="41" t="s">
        <v>50</v>
      </c>
      <c r="D24" s="98">
        <v>1</v>
      </c>
      <c r="E24" s="42">
        <f>'Detail Price Schedule'!F43</f>
        <v>0</v>
      </c>
      <c r="F24" s="43">
        <f>D24*E24</f>
        <v>0</v>
      </c>
      <c r="G24" s="44" t="s">
        <v>30</v>
      </c>
      <c r="H24" s="45" t="s">
        <v>51</v>
      </c>
      <c r="I24" s="46"/>
      <c r="K24" s="46"/>
    </row>
    <row r="25" spans="2:12" s="32" customFormat="1" ht="13.5" thickBot="1" x14ac:dyDescent="0.4">
      <c r="B25" s="47" t="s">
        <v>21</v>
      </c>
      <c r="C25" s="48"/>
      <c r="D25" s="49"/>
      <c r="E25" s="50"/>
      <c r="F25" s="117">
        <f>SUM(F22:F24)</f>
        <v>0</v>
      </c>
      <c r="G25" s="51"/>
      <c r="H25" s="52"/>
      <c r="K25" s="46"/>
    </row>
    <row r="26" spans="2:12" s="32" customFormat="1" ht="13" x14ac:dyDescent="0.35">
      <c r="B26" s="37"/>
      <c r="C26" s="53"/>
      <c r="D26" s="54"/>
      <c r="E26" s="55"/>
      <c r="F26" s="56"/>
      <c r="H26" s="57"/>
    </row>
    <row r="27" spans="2:12" s="32" customFormat="1" ht="13" x14ac:dyDescent="0.35">
      <c r="B27" s="125" t="s">
        <v>9</v>
      </c>
      <c r="C27" s="125"/>
      <c r="D27" s="125"/>
      <c r="E27" s="125"/>
      <c r="F27" s="125"/>
      <c r="G27" s="125"/>
      <c r="H27" s="125"/>
    </row>
    <row r="28" spans="2:12" s="32" customFormat="1" ht="13" x14ac:dyDescent="0.35">
      <c r="B28" s="125" t="s">
        <v>9</v>
      </c>
      <c r="C28" s="125"/>
      <c r="D28" s="125"/>
      <c r="E28" s="125"/>
      <c r="F28" s="125"/>
      <c r="G28" s="125"/>
      <c r="H28" s="125"/>
    </row>
    <row r="29" spans="2:12" s="32" customFormat="1" ht="13.5" thickBot="1" x14ac:dyDescent="0.4">
      <c r="B29" s="127" t="s">
        <v>14</v>
      </c>
      <c r="C29" s="127"/>
      <c r="D29" s="127"/>
      <c r="E29" s="127"/>
      <c r="F29" s="127"/>
      <c r="G29" s="127"/>
      <c r="H29" s="127"/>
    </row>
    <row r="30" spans="2:12" s="32" customFormat="1" ht="39" x14ac:dyDescent="0.35">
      <c r="B30" s="58" t="s">
        <v>4</v>
      </c>
      <c r="C30" s="59" t="s">
        <v>10</v>
      </c>
      <c r="D30" s="59" t="s">
        <v>11</v>
      </c>
      <c r="E30" s="60" t="s">
        <v>40</v>
      </c>
      <c r="F30" s="61" t="s">
        <v>41</v>
      </c>
      <c r="G30" s="62" t="s">
        <v>7</v>
      </c>
      <c r="H30" s="63" t="s">
        <v>8</v>
      </c>
      <c r="K30" s="46"/>
    </row>
    <row r="31" spans="2:12" s="32" customFormat="1" ht="25" x14ac:dyDescent="0.35">
      <c r="B31" s="40" t="s">
        <v>32</v>
      </c>
      <c r="C31" s="64">
        <v>2</v>
      </c>
      <c r="D31" s="65">
        <f>3*3</f>
        <v>9</v>
      </c>
      <c r="E31" s="105"/>
      <c r="F31" s="103">
        <f>C31*D31*E31</f>
        <v>0</v>
      </c>
      <c r="G31" s="66" t="s">
        <v>22</v>
      </c>
      <c r="H31" s="67" t="s">
        <v>31</v>
      </c>
    </row>
    <row r="32" spans="2:12" s="70" customFormat="1" ht="13.5" thickBot="1" x14ac:dyDescent="0.4">
      <c r="B32" s="47" t="s">
        <v>21</v>
      </c>
      <c r="C32" s="121"/>
      <c r="D32" s="122"/>
      <c r="E32" s="109"/>
      <c r="F32" s="116">
        <f>SUM(F31:F31)</f>
        <v>0</v>
      </c>
      <c r="G32" s="51"/>
      <c r="H32" s="69"/>
    </row>
    <row r="33" spans="2:9" s="32" customFormat="1" ht="13.5" thickBot="1" x14ac:dyDescent="0.4">
      <c r="B33" s="127" t="s">
        <v>15</v>
      </c>
      <c r="C33" s="127"/>
      <c r="D33" s="127"/>
      <c r="E33" s="127"/>
      <c r="F33" s="127"/>
      <c r="G33" s="127"/>
      <c r="H33" s="127"/>
    </row>
    <row r="34" spans="2:9" s="32" customFormat="1" ht="39" x14ac:dyDescent="0.35">
      <c r="B34" s="58" t="s">
        <v>4</v>
      </c>
      <c r="C34" s="59" t="s">
        <v>10</v>
      </c>
      <c r="D34" s="59" t="s">
        <v>11</v>
      </c>
      <c r="E34" s="60" t="s">
        <v>40</v>
      </c>
      <c r="F34" s="61" t="s">
        <v>41</v>
      </c>
      <c r="G34" s="62" t="s">
        <v>7</v>
      </c>
      <c r="H34" s="63" t="s">
        <v>8</v>
      </c>
    </row>
    <row r="35" spans="2:9" s="32" customFormat="1" ht="25" x14ac:dyDescent="0.35">
      <c r="B35" s="110" t="s">
        <v>63</v>
      </c>
      <c r="C35" s="65">
        <v>2</v>
      </c>
      <c r="D35" s="65">
        <v>3</v>
      </c>
      <c r="E35" s="105"/>
      <c r="F35" s="103">
        <f>C35*D35*E35</f>
        <v>0</v>
      </c>
      <c r="G35" s="66" t="s">
        <v>12</v>
      </c>
      <c r="H35" s="111" t="s">
        <v>39</v>
      </c>
    </row>
    <row r="36" spans="2:9" s="70" customFormat="1" ht="37.5" x14ac:dyDescent="0.35">
      <c r="B36" s="112" t="s">
        <v>64</v>
      </c>
      <c r="C36" s="73">
        <v>2</v>
      </c>
      <c r="D36" s="73">
        <f>3*4</f>
        <v>12</v>
      </c>
      <c r="E36" s="105"/>
      <c r="F36" s="106">
        <f>C36*D36*E36</f>
        <v>0</v>
      </c>
      <c r="G36" s="66" t="s">
        <v>12</v>
      </c>
      <c r="H36" s="113" t="s">
        <v>65</v>
      </c>
      <c r="I36" s="32"/>
    </row>
    <row r="37" spans="2:9" s="70" customFormat="1" ht="100" x14ac:dyDescent="0.35">
      <c r="B37" s="112" t="s">
        <v>38</v>
      </c>
      <c r="C37" s="73">
        <v>2</v>
      </c>
      <c r="D37" s="73">
        <v>3</v>
      </c>
      <c r="E37" s="105"/>
      <c r="F37" s="106">
        <f>C37*D37*E37</f>
        <v>0</v>
      </c>
      <c r="G37" s="66" t="s">
        <v>12</v>
      </c>
      <c r="H37" s="113" t="s">
        <v>68</v>
      </c>
      <c r="I37" s="32"/>
    </row>
    <row r="38" spans="2:9" s="70" customFormat="1" ht="13.5" thickBot="1" x14ac:dyDescent="0.4">
      <c r="B38" s="47" t="s">
        <v>21</v>
      </c>
      <c r="C38" s="121"/>
      <c r="D38" s="122"/>
      <c r="E38" s="68"/>
      <c r="F38" s="116">
        <f>SUM(F35:F37)</f>
        <v>0</v>
      </c>
      <c r="G38" s="51"/>
      <c r="H38" s="69"/>
    </row>
    <row r="39" spans="2:9" s="32" customFormat="1" ht="13.5" thickBot="1" x14ac:dyDescent="0.4">
      <c r="B39" s="127" t="s">
        <v>48</v>
      </c>
      <c r="C39" s="127"/>
      <c r="D39" s="127"/>
      <c r="E39" s="127"/>
      <c r="F39" s="127"/>
      <c r="G39" s="127"/>
      <c r="H39" s="127"/>
    </row>
    <row r="40" spans="2:9" s="32" customFormat="1" ht="39" x14ac:dyDescent="0.35">
      <c r="B40" s="58" t="s">
        <v>4</v>
      </c>
      <c r="C40" s="59" t="s">
        <v>10</v>
      </c>
      <c r="D40" s="59" t="s">
        <v>11</v>
      </c>
      <c r="E40" s="60" t="s">
        <v>40</v>
      </c>
      <c r="F40" s="61" t="s">
        <v>41</v>
      </c>
      <c r="G40" s="62" t="s">
        <v>7</v>
      </c>
      <c r="H40" s="63" t="s">
        <v>8</v>
      </c>
    </row>
    <row r="41" spans="2:9" s="32" customFormat="1" ht="125" x14ac:dyDescent="0.35">
      <c r="B41" s="71" t="s">
        <v>49</v>
      </c>
      <c r="C41" s="65">
        <v>1</v>
      </c>
      <c r="D41" s="65">
        <v>1</v>
      </c>
      <c r="E41" s="105">
        <f>(F25+F32+F38)*11%</f>
        <v>0</v>
      </c>
      <c r="F41" s="103">
        <f>C41*D41*E41</f>
        <v>0</v>
      </c>
      <c r="G41" s="66" t="s">
        <v>67</v>
      </c>
      <c r="H41" s="72" t="s">
        <v>66</v>
      </c>
    </row>
    <row r="42" spans="2:9" s="70" customFormat="1" ht="13.5" thickBot="1" x14ac:dyDescent="0.4">
      <c r="B42" s="47" t="s">
        <v>21</v>
      </c>
      <c r="C42" s="121"/>
      <c r="D42" s="122"/>
      <c r="E42" s="68"/>
      <c r="F42" s="116">
        <f>SUM(F41)</f>
        <v>0</v>
      </c>
      <c r="G42" s="51"/>
      <c r="H42" s="69"/>
    </row>
    <row r="43" spans="2:9" s="20" customFormat="1" ht="13" x14ac:dyDescent="0.3">
      <c r="B43" s="76"/>
      <c r="C43" s="76"/>
      <c r="E43" s="75"/>
      <c r="F43" s="27"/>
      <c r="G43" s="77"/>
    </row>
    <row r="44" spans="2:9" s="20" customFormat="1" ht="13.5" thickBot="1" x14ac:dyDescent="0.4">
      <c r="E44" s="26"/>
      <c r="F44" s="27"/>
    </row>
    <row r="45" spans="2:9" s="20" customFormat="1" ht="13" x14ac:dyDescent="0.35">
      <c r="B45" s="78" t="s">
        <v>13</v>
      </c>
      <c r="C45" s="78"/>
      <c r="D45" s="79"/>
      <c r="E45" s="80"/>
      <c r="F45" s="104">
        <f>F25+F32+F38+F42</f>
        <v>0</v>
      </c>
      <c r="G45" s="28"/>
      <c r="H45" s="80"/>
      <c r="I45" s="13"/>
    </row>
    <row r="46" spans="2:9" s="20" customFormat="1" ht="13" x14ac:dyDescent="0.35">
      <c r="B46" s="81"/>
      <c r="C46" s="81"/>
      <c r="D46" s="82"/>
      <c r="E46" s="100"/>
      <c r="F46" s="101"/>
      <c r="G46" s="102"/>
      <c r="H46" s="100"/>
      <c r="I46" s="13"/>
    </row>
    <row r="47" spans="2:9" s="20" customFormat="1" ht="13" x14ac:dyDescent="0.35">
      <c r="B47" s="81" t="s">
        <v>43</v>
      </c>
      <c r="C47" s="81"/>
      <c r="D47" s="82"/>
      <c r="E47" s="83"/>
      <c r="F47" s="27"/>
      <c r="H47" s="12"/>
      <c r="I47" s="13"/>
    </row>
    <row r="48" spans="2:9" x14ac:dyDescent="0.25">
      <c r="B48" s="1"/>
      <c r="E48" s="1"/>
      <c r="F48" s="1"/>
      <c r="H48" s="84"/>
      <c r="I48" s="84"/>
    </row>
    <row r="49" spans="2:9" ht="13" x14ac:dyDescent="0.25">
      <c r="B49" s="1"/>
      <c r="E49" s="1"/>
      <c r="F49" s="86" t="s">
        <v>16</v>
      </c>
    </row>
    <row r="50" spans="2:9" ht="13" x14ac:dyDescent="0.25">
      <c r="B50" s="31" t="s">
        <v>36</v>
      </c>
      <c r="D50" s="85"/>
      <c r="E50" s="85"/>
      <c r="F50" s="88" t="s">
        <v>17</v>
      </c>
      <c r="G50" s="89" t="s">
        <v>34</v>
      </c>
    </row>
    <row r="51" spans="2:9" s="89" customFormat="1" ht="13" x14ac:dyDescent="0.35">
      <c r="B51" s="31"/>
      <c r="C51" s="3"/>
      <c r="D51" s="87"/>
      <c r="E51" s="32"/>
      <c r="F51" s="88" t="s">
        <v>27</v>
      </c>
      <c r="G51" s="94" t="s">
        <v>34</v>
      </c>
    </row>
    <row r="52" spans="2:9" s="89" customFormat="1" ht="13" x14ac:dyDescent="0.25">
      <c r="B52" s="31" t="s">
        <v>37</v>
      </c>
      <c r="C52" s="1"/>
      <c r="F52" s="88" t="s">
        <v>18</v>
      </c>
      <c r="G52" s="89" t="s">
        <v>35</v>
      </c>
    </row>
    <row r="53" spans="2:9" s="89" customFormat="1" ht="13" x14ac:dyDescent="0.25">
      <c r="B53" s="31"/>
      <c r="C53" s="1"/>
      <c r="F53" s="88" t="s">
        <v>19</v>
      </c>
      <c r="G53" s="89" t="s">
        <v>34</v>
      </c>
    </row>
    <row r="54" spans="2:9" s="89" customFormat="1" ht="13" x14ac:dyDescent="0.25">
      <c r="B54" s="31" t="s">
        <v>26</v>
      </c>
      <c r="C54" s="1"/>
    </row>
    <row r="55" spans="2:9" s="29" customFormat="1" ht="11.5" x14ac:dyDescent="0.25">
      <c r="F55" s="90" t="s">
        <v>33</v>
      </c>
      <c r="G55" s="90" t="s">
        <v>34</v>
      </c>
    </row>
    <row r="56" spans="2:9" s="29" customFormat="1" ht="11.5" x14ac:dyDescent="0.25"/>
    <row r="57" spans="2:9" s="29" customFormat="1" ht="11.5" x14ac:dyDescent="0.25"/>
    <row r="58" spans="2:9" s="10" customFormat="1" ht="14.5" x14ac:dyDescent="0.25">
      <c r="B58" s="1"/>
      <c r="C58" s="4"/>
      <c r="D58" s="1"/>
      <c r="E58" s="17"/>
      <c r="F58" s="17"/>
      <c r="G58" s="1"/>
      <c r="H58" s="1"/>
      <c r="I58" s="1"/>
    </row>
    <row r="59" spans="2:9" s="10" customFormat="1" ht="14.5" x14ac:dyDescent="0.25">
      <c r="D59" s="9"/>
      <c r="E59" s="30"/>
      <c r="F59" s="30"/>
      <c r="G59" s="1"/>
      <c r="I59" s="1"/>
    </row>
    <row r="60" spans="2:9" s="10" customFormat="1" ht="14.5" x14ac:dyDescent="0.35">
      <c r="D60"/>
      <c r="E60" s="18"/>
      <c r="F60" s="18"/>
      <c r="G60" s="1"/>
      <c r="I60" s="1"/>
    </row>
    <row r="61" spans="2:9" s="10" customFormat="1" ht="14.5" x14ac:dyDescent="0.25">
      <c r="D61" s="9"/>
      <c r="E61" s="17"/>
      <c r="F61" s="17"/>
      <c r="G61" s="1"/>
      <c r="I61" s="1"/>
    </row>
    <row r="62" spans="2:9" s="10" customFormat="1" ht="14.5" x14ac:dyDescent="0.35">
      <c r="D62"/>
      <c r="E62" s="17"/>
      <c r="F62" s="17"/>
      <c r="G62" s="1"/>
      <c r="I62" s="1"/>
    </row>
    <row r="63" spans="2:9" s="10" customFormat="1" ht="14.5" x14ac:dyDescent="0.25">
      <c r="D63" s="9"/>
      <c r="E63" s="17"/>
      <c r="F63" s="17"/>
      <c r="G63" s="1"/>
      <c r="I63" s="1"/>
    </row>
    <row r="64" spans="2:9" s="10" customFormat="1" ht="14.5" x14ac:dyDescent="0.25">
      <c r="B64" s="1"/>
      <c r="C64" s="5"/>
      <c r="D64" s="1"/>
      <c r="E64" s="17"/>
      <c r="F64" s="17"/>
      <c r="G64" s="1"/>
      <c r="H64" s="1"/>
      <c r="I64" s="1"/>
    </row>
    <row r="65" spans="5:6" s="10" customFormat="1" ht="14.5" x14ac:dyDescent="0.35">
      <c r="E65" s="15"/>
      <c r="F65" s="16"/>
    </row>
    <row r="66" spans="5:6" s="10" customFormat="1" ht="14.5" x14ac:dyDescent="0.35">
      <c r="E66" s="15"/>
      <c r="F66" s="16"/>
    </row>
  </sheetData>
  <mergeCells count="18">
    <mergeCell ref="B2:G2"/>
    <mergeCell ref="B19:H19"/>
    <mergeCell ref="D4:G4"/>
    <mergeCell ref="D5:F5"/>
    <mergeCell ref="D6:F6"/>
    <mergeCell ref="D7:F7"/>
    <mergeCell ref="D8:F8"/>
    <mergeCell ref="D9:F9"/>
    <mergeCell ref="E12:G12"/>
    <mergeCell ref="B20:H20"/>
    <mergeCell ref="B28:H28"/>
    <mergeCell ref="B29:H29"/>
    <mergeCell ref="C32:D32"/>
    <mergeCell ref="C42:D42"/>
    <mergeCell ref="B33:H33"/>
    <mergeCell ref="C38:D38"/>
    <mergeCell ref="B39:H39"/>
    <mergeCell ref="B27:H27"/>
  </mergeCells>
  <dataValidations count="5">
    <dataValidation errorStyle="information" allowBlank="1" showInputMessage="1" showErrorMessage="1" errorTitle="Andere?" error="Bitte einfach eintragen." sqref="JC22:JC24 SY22:SY24 ACU22:ACU24 AMQ22:AMQ24 AWM22:AWM24 BGI22:BGI24 BQE22:BQE24 CAA22:CAA24 CJW22:CJW24 CTS22:CTS24 DDO22:DDO24 DNK22:DNK24 DXG22:DXG24 EHC22:EHC24 EQY22:EQY24 FAU22:FAU24 FKQ22:FKQ24 FUM22:FUM24 GEI22:GEI24 GOE22:GOE24 GYA22:GYA24 HHW22:HHW24 HRS22:HRS24 IBO22:IBO24 ILK22:ILK24 IVG22:IVG24 JFC22:JFC24 JOY22:JOY24 JYU22:JYU24 KIQ22:KIQ24 KSM22:KSM24 LCI22:LCI24 LME22:LME24 LWA22:LWA24 MFW22:MFW24 MPS22:MPS24 MZO22:MZO24 NJK22:NJK24 NTG22:NTG24 ODC22:ODC24 OMY22:OMY24 OWU22:OWU24 PGQ22:PGQ24 PQM22:PQM24 QAI22:QAI24 QKE22:QKE24 QUA22:QUA24 RDW22:RDW24 RNS22:RNS24 RXO22:RXO24 SHK22:SHK24 SRG22:SRG24 TBC22:TBC24 TKY22:TKY24 TUU22:TUU24 UEQ22:UEQ24 UOM22:UOM24 UYI22:UYI24 VIE22:VIE24 VSA22:VSA24 WBW22:WBW24 WLS22:WLS24 WVO22:WVO24 G22:G24" xr:uid="{6ADF434E-E7CE-4D2E-A7DB-C50ADEAAB134}"/>
    <dataValidation type="list" errorStyle="information" allowBlank="1" showInputMessage="1" showErrorMessage="1" errorTitle="andere Eingabe" error="Bitte geben Sie nur eine andere Einheit ein, wenn Sie dies ausdrücklich mit ihrem Vertragskaufmann / ihrer Vertragskauffrau abgestimmt haben." sqref="IZ22:IZ24 SV22:SV24 ACR22:ACR24 AMN22:AMN24 AWJ22:AWJ24 BGF22:BGF24 BQB22:BQB24 BZX22:BZX24 CJT22:CJT24 CTP22:CTP24 DDL22:DDL24 DNH22:DNH24 DXD22:DXD24 EGZ22:EGZ24 EQV22:EQV24 FAR22:FAR24 FKN22:FKN24 FUJ22:FUJ24 GEF22:GEF24 GOB22:GOB24 GXX22:GXX24 HHT22:HHT24 HRP22:HRP24 IBL22:IBL24 ILH22:ILH24 IVD22:IVD24 JEZ22:JEZ24 JOV22:JOV24 JYR22:JYR24 KIN22:KIN24 KSJ22:KSJ24 LCF22:LCF24 LMB22:LMB24 LVX22:LVX24 MFT22:MFT24 MPP22:MPP24 MZL22:MZL24 NJH22:NJH24 NTD22:NTD24 OCZ22:OCZ24 OMV22:OMV24 OWR22:OWR24 PGN22:PGN24 PQJ22:PQJ24 QAF22:QAF24 QKB22:QKB24 QTX22:QTX24 RDT22:RDT24 RNP22:RNP24 RXL22:RXL24 SHH22:SHH24 SRD22:SRD24 TAZ22:TAZ24 TKV22:TKV24 TUR22:TUR24 UEN22:UEN24 UOJ22:UOJ24 UYF22:UYF24 VIB22:VIB24 VRX22:VRX24 WBT22:WBT24 WLP22:WLP24 WVL22:WVL24" xr:uid="{206A61BB-AFCB-4537-8C66-F99085D11098}">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IW32 SS32 ACO32 AMK32 AWG32 BGC32 BPY32 BZU32 CJQ32 CTM32 DDI32 DNE32 DXA32 EGW32 EQS32 FAO32 FKK32 FUG32 GEC32 GNY32 GXU32 HHQ32 HRM32 IBI32 ILE32 IVA32 JEW32 JOS32 JYO32 KIK32 KSG32 LCC32 LLY32 LVU32 MFQ32 MPM32 MZI32 NJE32 NTA32 OCW32 OMS32 OWO32 PGK32 PQG32 QAC32 QJY32 QTU32 RDQ32 RNM32 RXI32 SHE32 SRA32 TAW32 TKS32 TUO32 UEK32 UOG32 UYC32 VHY32 VRU32 WBQ32 WLM32 WVI32 IW38 SS38 ACO38 AMK38 AWG38 BGC38 BPY38 BZU38 CJQ38 CTM38 DDI38 DNE38 DXA38 EGW38 EQS38 FAO38 FKK38 FUG38 GEC38 GNY38 GXU38 HHQ38 HRM38 IBI38 ILE38 IVA38 JEW38 JOS38 JYO38 KIK38 KSG38 LCC38 LLY38 LVU38 MFQ38 MPM38 MZI38 NJE38 NTA38 OCW38 OMS38 OWO38 PGK38 PQG38 QAC38 QJY38 QTU38 RDQ38 RNM38 RXI38 SHE38 SRA38 TAW38 TKS38 TUO38 UEK38 UOG38 UYC38 VHY38 VRU38 WBQ38 WLM38 WVI38 IW42 SS42 ACO42 AMK42 AWG42 BGC42 BPY42 BZU42 CJQ42 CTM42 DDI42 DNE42 DXA42 EGW42 EQS42 FAO42 FKK42 FUG42 GEC42 GNY42 GXU42 HHQ42 HRM42 IBI42 ILE42 IVA42 JEW42 JOS42 JYO42 KIK42 KSG42 LCC42 LLY42 LVU42 MFQ42 MPM42 MZI42 NJE42 NTA42 OCW42 OMS42 OWO42 PGK42 PQG42 QAC42 QJY42 QTU42 RDQ42 RNM42 RXI42 SHE42 SRA42 TAW42 TKS42 TUO42 UEK42 UOG42 UYC42 VHY42 VRU42 WBQ42 WLM42 WVI42" xr:uid="{24DC7264-09E7-42D2-99AA-4AFD8AA6ECE5}"/>
    <dataValidation type="list" errorStyle="information" allowBlank="1" showInputMessage="1" showErrorMessage="1" errorTitle="Andere?" error="Bitte einfach eintragen." sqref="WLS35:WLS38 JC35:JC38 SY35:SY38 ACU35:ACU38 AMQ35:AMQ38 AWM35:AWM38 BGI35:BGI38 BQE35:BQE38 CAA35:CAA38 CJW35:CJW38 CTS35:CTS38 DDO35:DDO38 DNK35:DNK38 DXG35:DXG38 EHC35:EHC38 EQY35:EQY38 FAU35:FAU38 FKQ35:FKQ38 FUM35:FUM38 GEI35:GEI38 GOE35:GOE38 GYA35:GYA38 HHW35:HHW38 HRS35:HRS38 IBO35:IBO38 ILK35:ILK38 IVG35:IVG38 JFC35:JFC38 JOY35:JOY38 JYU35:JYU38 KIQ35:KIQ38 KSM35:KSM38 LCI35:LCI38 LME35:LME38 LWA35:LWA38 MFW35:MFW38 MPS35:MPS38 MZO35:MZO38 NJK35:NJK38 NTG35:NTG38 ODC35:ODC38 OMY35:OMY38 OWU35:OWU38 PGQ35:PGQ38 PQM35:PQM38 QAI35:QAI38 QKE35:QKE38 QUA35:QUA38 RDW35:RDW38 RNS35:RNS38 RXO35:RXO38 SHK35:SHK38 SRG35:SRG38 TBC35:TBC38 TKY35:TKY38 TUU35:TUU38 UEQ35:UEQ38 UOM35:UOM38 UYI35:UYI38 VIE35:VIE38 VSA35:VSA38 WBW35:WBW38 WVO35:WVO38 G35:G38 JC41:JC42 SY41:SY42 ACU41:ACU42 AMQ41:AMQ42 AWM41:AWM42 BGI41:BGI42 BQE41:BQE42 CAA41:CAA42 CJW41:CJW42 CTS41:CTS42 DDO41:DDO42 DNK41:DNK42 DXG41:DXG42 EHC41:EHC42 EQY41:EQY42 FAU41:FAU42 FKQ41:FKQ42 FUM41:FUM42 GEI41:GEI42 GOE41:GOE42 GYA41:GYA42 HHW41:HHW42 HRS41:HRS42 IBO41:IBO42 ILK41:ILK42 IVG41:IVG42 JFC41:JFC42 JOY41:JOY42 JYU41:JYU42 KIQ41:KIQ42 KSM41:KSM42 LCI41:LCI42 LME41:LME42 LWA41:LWA42 MFW41:MFW42 MPS41:MPS42 MZO41:MZO42 NJK41:NJK42 NTG41:NTG42 ODC41:ODC42 OMY41:OMY42 OWU41:OWU42 PGQ41:PGQ42 PQM41:PQM42 QAI41:QAI42 QKE41:QKE42 QUA41:QUA42 RDW41:RDW42 RNS41:RNS42 RXO41:RXO42 SHK41:SHK42 SRG41:SRG42 TBC41:TBC42 TKY41:TKY42 TUU41:TUU42 UEQ41:UEQ42 UOM41:UOM42 UYI41:UYI42 VIE41:VIE42 VSA41:VSA42 WBW41:WBW42 WVO41:WVO42 G41:G42 G31:G32 WVO31:WVO32 WLS31:WLS32 WBW31:WBW32 VSA31:VSA32 VIE31:VIE32 UYI31:UYI32 UOM31:UOM32 UEQ31:UEQ32 TUU31:TUU32 TKY31:TKY32 TBC31:TBC32 SRG31:SRG32 SHK31:SHK32 RXO31:RXO32 RNS31:RNS32 RDW31:RDW32 QUA31:QUA32 QKE31:QKE32 QAI31:QAI32 PQM31:PQM32 PGQ31:PGQ32 OWU31:OWU32 OMY31:OMY32 ODC31:ODC32 NTG31:NTG32 NJK31:NJK32 MZO31:MZO32 MPS31:MPS32 MFW31:MFW32 LWA31:LWA32 LME31:LME32 LCI31:LCI32 KSM31:KSM32 KIQ31:KIQ32 JYU31:JYU32 JOY31:JOY32 JFC31:JFC32 IVG31:IVG32 ILK31:ILK32 IBO31:IBO32 HRS31:HRS32 HHW31:HHW32 GYA31:GYA32 GOE31:GOE32 GEI31:GEI32 FUM31:FUM32 FKQ31:FKQ32 FAU31:FAU32 EQY31:EQY32 EHC31:EHC32 DXG31:DXG32 DNK31:DNK32 DDO31:DDO32 CTS31:CTS32 CJW31:CJW32 CAA31:CAA32 BQE31:BQE32 BGI31:BGI32 AWM31:AWM32 AMQ31:AMQ32 ACU31:ACU32 SY31:SY32 JC31:JC32 WLS41:WLS42" xr:uid="{2EA73D52-BEB4-4827-9A44-AEEA0EED7AEC}">
      <formula1>#REF!</formula1>
    </dataValidation>
    <dataValidation errorStyle="information" allowBlank="1" showInputMessage="1" showErrorMessage="1" errorTitle="andere" error="Bitte nur nach Rücksprache mit Ihrem Vertragskaufmann einen andere Kostenart eintragen." sqref="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C32 ST38 ACP38 AML38 AWH38 BGD38 BPZ38 BZV38 CJR38 CTN38 DDJ38 DNF38 DXB38 EGX38 EQT38 FAP38 FKL38 FUH38 GED38 GNZ38 GXV38 HHR38 HRN38 IBJ38 ILF38 IVB38 JEX38 JOT38 JYP38 KIL38 KSH38 LCD38 LLZ38 LVV38 MFR38 MPN38 MZJ38 NJF38 NTB38 OCX38 OMT38 OWP38 PGL38 PQH38 QAD38 QJZ38 QTV38 RDR38 RNN38 RXJ38 SHF38 SRB38 TAX38 TKT38 TUP38 UEL38 UOH38 UYD38 VHZ38 VRV38 WBR38 WLN38 WVJ38 C38 E38 SW36:SW38 WLQ32 WVM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ACS36:ACS38 AMO36:AMO38 AWK36:AWK38 BGG36:BGG38 BQC36:BQC38 BZY36:BZY38 CJU36:CJU38 CTQ36:CTQ38 DDM36:DDM38 DNI36:DNI38 DXE36:DXE38 EHA36:EHA38 EQW36:EQW38 FAS36:FAS38 FKO36:FKO38 FUK36:FUK38 GEG36:GEG38 GOC36:GOC38 GXY36:GXY38 HHU36:HHU38 HRQ36:HRQ38 IBM36:IBM38 ILI36:ILI38 IVE36:IVE38 JFA36:JFA38 JOW36:JOW38 JYS36:JYS38 KIO36:KIO38 KSK36:KSK38 LCG36:LCG38 LMC36:LMC38 LVY36:LVY38 MFU36:MFU38 MPQ36:MPQ38 MZM36:MZM38 NJI36:NJI38 NTE36:NTE38 ODA36:ODA38 OMW36:OMW38 OWS36:OWS38 PGO36:PGO38 PQK36:PQK38 QAG36:QAG38 QKC36:QKC38 QTY36:QTY38 RDU36:RDU38 RNQ36:RNQ38 RXM36:RXM38 SHI36:SHI38 SRE36:SRE38 TBA36:TBA38 TKW36:TKW38 TUS36:TUS38 UEO36:UEO38 UOK36:UOK38 UYG36:UYG38 VIC36:VIC38 VRY36:VRY38 WBU36:WBU38 WLQ36:WLQ38 JA36:JA38 WVM36:WVM38 IX38 ST42 ACP42 AML42 AWH42 BGD42 BPZ42 BZV42 CJR42 CTN42 DDJ42 DNF42 DXB42 EGX42 EQT42 FAP42 FKL42 FUH42 GED42 GNZ42 GXV42 HHR42 HRN42 IBJ42 ILF42 IVB42 JEX42 JOT42 JYP42 KIL42 KSH42 LCD42 LLZ42 LVV42 MFR42 MPN42 MZJ42 NJF42 NTB42 OCX42 OMT42 OWP42 PGL42 PQH42 QAD42 QJZ42 QTV42 RDR42 RNN42 RXJ42 SHF42 SRB42 TAX42 TKT42 TUP42 UEL42 UOH42 UYD42 VHZ42 VRV42 WBR42 WLN42 WVJ42 C42 E42 SW42 ACS42 AMO42 AWK42 BGG42 BQC42 BZY42 CJU42 CTQ42 DDM42 DNI42 DXE42 EHA42 EQW42 FAS42 FKO42 FUK42 GEG42 GOC42 GXY42 HHU42 HRQ42 IBM42 ILI42 IVE42 JFA42 JOW42 JYS42 KIO42 KSK42 LCG42 LMC42 LVY42 MFU42 MPQ42 MZM42 NJI42 NTE42 ODA42 OMW42 OWS42 PGO42 PQK42 QAG42 QKC42 QTY42 RDU42 RNQ42 RXM42 SHI42 SRE42 TBA42 TKW42 TUS42 UEO42 UOK42 UYG42 VIC42 VRY42 WBU42 WLQ42 JA42 WVM42 IX42" xr:uid="{DE2E215D-80D9-4EB7-BEE7-9F5D83E21F88}"/>
  </dataValidations>
  <printOptions horizontalCentered="1"/>
  <pageMargins left="0.7" right="0.7" top="1.135" bottom="0.75" header="0.3" footer="0.3"/>
  <pageSetup scale="64"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22ED4-3D9D-4D81-A337-2E8A87B4229F}">
  <sheetPr>
    <tabColor theme="9" tint="-0.249977111117893"/>
  </sheetPr>
  <dimension ref="B2:K67"/>
  <sheetViews>
    <sheetView showGridLines="0" view="pageBreakPreview" topLeftCell="A24" zoomScale="90" zoomScaleNormal="110" zoomScaleSheetLayoutView="90" workbookViewId="0">
      <selection activeCell="E34" sqref="E34"/>
    </sheetView>
  </sheetViews>
  <sheetFormatPr defaultColWidth="8.453125" defaultRowHeight="12.5" x14ac:dyDescent="0.25"/>
  <cols>
    <col min="1" max="1" width="2.453125" style="1" customWidth="1"/>
    <col min="2" max="2" width="48.81640625" style="2" customWidth="1"/>
    <col min="3" max="3" width="16.453125" style="1" customWidth="1"/>
    <col min="4" max="4" width="10.453125" style="1" customWidth="1"/>
    <col min="5" max="5" width="24.453125" style="17" customWidth="1"/>
    <col min="6" max="6" width="17.453125" style="19" customWidth="1"/>
    <col min="7" max="7" width="30.1796875" style="1" customWidth="1"/>
    <col min="8" max="8" width="26" style="1" customWidth="1"/>
    <col min="9" max="9" width="11.36328125" style="1" bestFit="1" customWidth="1"/>
    <col min="10" max="10" width="11.1796875" style="1" customWidth="1"/>
    <col min="11" max="11" width="20.6328125" style="1" customWidth="1"/>
    <col min="12" max="12" width="13.1796875" style="1" customWidth="1"/>
    <col min="13" max="16384" width="8.453125" style="1"/>
  </cols>
  <sheetData>
    <row r="2" spans="2:7" ht="15.5" x14ac:dyDescent="0.25">
      <c r="B2" s="119" t="s">
        <v>42</v>
      </c>
      <c r="C2" s="119"/>
      <c r="D2" s="119"/>
      <c r="E2" s="119"/>
      <c r="F2" s="119"/>
      <c r="G2" s="119"/>
    </row>
    <row r="3" spans="2:7" ht="22.5" customHeight="1" x14ac:dyDescent="0.25">
      <c r="B3" s="7"/>
      <c r="C3" s="7"/>
      <c r="D3" s="7"/>
      <c r="E3" s="14"/>
      <c r="F3" s="14"/>
      <c r="G3" s="7"/>
    </row>
    <row r="4" spans="2:7" s="10" customFormat="1" ht="14.5" x14ac:dyDescent="0.3">
      <c r="B4" s="95" t="s">
        <v>1</v>
      </c>
      <c r="C4" s="90" t="s">
        <v>20</v>
      </c>
      <c r="D4" s="120"/>
      <c r="E4" s="120"/>
      <c r="F4" s="120"/>
      <c r="G4" s="120"/>
    </row>
    <row r="5" spans="2:7" s="10" customFormat="1" ht="15.5" customHeight="1" x14ac:dyDescent="0.35">
      <c r="B5" s="96"/>
      <c r="C5" s="90" t="s">
        <v>23</v>
      </c>
      <c r="D5" s="118"/>
      <c r="E5" s="118"/>
      <c r="F5" s="118"/>
      <c r="G5" s="97"/>
    </row>
    <row r="6" spans="2:7" s="10" customFormat="1" ht="14.5" customHeight="1" x14ac:dyDescent="0.25">
      <c r="B6" s="11"/>
      <c r="C6" s="90"/>
      <c r="D6" s="118"/>
      <c r="E6" s="118"/>
      <c r="F6" s="118"/>
      <c r="G6" s="97"/>
    </row>
    <row r="7" spans="2:7" s="10" customFormat="1" ht="14.5" customHeight="1" x14ac:dyDescent="0.25">
      <c r="B7" s="11"/>
      <c r="C7" s="90"/>
      <c r="D7" s="118"/>
      <c r="E7" s="118"/>
      <c r="F7" s="118"/>
      <c r="G7" s="97"/>
    </row>
    <row r="8" spans="2:7" s="10" customFormat="1" ht="14.5" x14ac:dyDescent="0.35">
      <c r="B8" s="6"/>
      <c r="C8" s="90" t="s">
        <v>24</v>
      </c>
      <c r="D8" s="118"/>
      <c r="E8" s="118"/>
      <c r="F8" s="118"/>
      <c r="G8" s="97"/>
    </row>
    <row r="9" spans="2:7" s="10" customFormat="1" ht="14.5" customHeight="1" x14ac:dyDescent="0.35">
      <c r="B9" s="6"/>
      <c r="C9" s="90" t="s">
        <v>25</v>
      </c>
      <c r="D9" s="123"/>
      <c r="E9" s="118"/>
      <c r="F9" s="118"/>
      <c r="G9" s="97"/>
    </row>
    <row r="10" spans="2:7" s="10" customFormat="1" ht="14.5" x14ac:dyDescent="0.35">
      <c r="B10" s="6"/>
      <c r="C10" s="90" t="s">
        <v>2</v>
      </c>
      <c r="D10" s="108"/>
      <c r="E10" s="97"/>
      <c r="F10" s="97"/>
      <c r="G10" s="97"/>
    </row>
    <row r="11" spans="2:7" s="10" customFormat="1" ht="14.5" x14ac:dyDescent="0.35">
      <c r="B11" s="6"/>
      <c r="C11" s="90"/>
      <c r="D11" s="90"/>
      <c r="E11" s="97"/>
      <c r="F11" s="97"/>
      <c r="G11" s="97"/>
    </row>
    <row r="12" spans="2:7" s="20" customFormat="1" ht="14" x14ac:dyDescent="0.3">
      <c r="B12" s="21" t="s">
        <v>54</v>
      </c>
      <c r="E12" s="124"/>
      <c r="F12" s="124"/>
      <c r="G12" s="124"/>
    </row>
    <row r="13" spans="2:7" s="20" customFormat="1" ht="13" x14ac:dyDescent="0.35">
      <c r="B13" s="21" t="s">
        <v>53</v>
      </c>
      <c r="C13" s="21"/>
      <c r="D13" s="22"/>
      <c r="E13" s="23"/>
      <c r="F13" s="23"/>
    </row>
    <row r="14" spans="2:7" s="20" customFormat="1" ht="13" x14ac:dyDescent="0.35">
      <c r="B14" s="21" t="s">
        <v>55</v>
      </c>
      <c r="C14" s="21"/>
      <c r="D14" s="22"/>
      <c r="E14" s="23"/>
      <c r="F14" s="23"/>
    </row>
    <row r="15" spans="2:7" s="20" customFormat="1" ht="13" x14ac:dyDescent="0.35">
      <c r="B15" s="21" t="s">
        <v>52</v>
      </c>
      <c r="C15" s="21"/>
      <c r="D15" s="22"/>
      <c r="E15" s="23"/>
      <c r="F15" s="23"/>
    </row>
    <row r="16" spans="2:7" s="20" customFormat="1" ht="13" x14ac:dyDescent="0.35">
      <c r="B16" s="21" t="s">
        <v>46</v>
      </c>
      <c r="C16" s="24"/>
      <c r="E16" s="25"/>
      <c r="F16" s="25"/>
    </row>
    <row r="17" spans="2:11" s="32" customFormat="1" ht="13" x14ac:dyDescent="0.3">
      <c r="B17" s="8" t="s">
        <v>47</v>
      </c>
      <c r="C17" s="53"/>
      <c r="D17" s="54"/>
      <c r="E17" s="55"/>
      <c r="F17" s="56"/>
      <c r="H17" s="57"/>
    </row>
    <row r="18" spans="2:11" s="32" customFormat="1" ht="13" x14ac:dyDescent="0.3">
      <c r="B18" s="8"/>
      <c r="C18" s="53"/>
      <c r="D18" s="54"/>
      <c r="E18" s="55"/>
      <c r="F18" s="56"/>
      <c r="H18" s="57"/>
    </row>
    <row r="19" spans="2:11" s="32" customFormat="1" ht="13" x14ac:dyDescent="0.35">
      <c r="B19" s="125" t="s">
        <v>44</v>
      </c>
      <c r="C19" s="125"/>
      <c r="D19" s="125"/>
      <c r="E19" s="125"/>
      <c r="F19" s="125"/>
      <c r="G19" s="125"/>
      <c r="H19" s="125"/>
    </row>
    <row r="20" spans="2:11" s="32" customFormat="1" ht="13.5" thickBot="1" x14ac:dyDescent="0.4">
      <c r="B20" s="126" t="s">
        <v>60</v>
      </c>
      <c r="C20" s="126"/>
      <c r="D20" s="126"/>
      <c r="E20" s="126"/>
      <c r="F20" s="126"/>
      <c r="G20" s="126"/>
      <c r="H20" s="126"/>
    </row>
    <row r="21" spans="2:11" s="32" customFormat="1" ht="39" x14ac:dyDescent="0.35">
      <c r="B21" s="58" t="s">
        <v>4</v>
      </c>
      <c r="C21" s="59" t="s">
        <v>10</v>
      </c>
      <c r="D21" s="59" t="s">
        <v>11</v>
      </c>
      <c r="E21" s="60" t="s">
        <v>40</v>
      </c>
      <c r="F21" s="61" t="s">
        <v>41</v>
      </c>
      <c r="G21" s="62" t="s">
        <v>7</v>
      </c>
      <c r="H21" s="63" t="s">
        <v>8</v>
      </c>
      <c r="K21" s="46"/>
    </row>
    <row r="22" spans="2:11" s="32" customFormat="1" ht="25" x14ac:dyDescent="0.35">
      <c r="B22" s="40" t="s">
        <v>29</v>
      </c>
      <c r="C22" s="65">
        <v>1</v>
      </c>
      <c r="D22" s="65">
        <v>15</v>
      </c>
      <c r="E22" s="114"/>
      <c r="F22" s="103">
        <f>C22*D22*E22</f>
        <v>0</v>
      </c>
      <c r="G22" s="66" t="s">
        <v>45</v>
      </c>
      <c r="H22" s="111"/>
    </row>
    <row r="23" spans="2:11" s="32" customFormat="1" ht="25" x14ac:dyDescent="0.35">
      <c r="B23" s="40" t="s">
        <v>56</v>
      </c>
      <c r="C23" s="65">
        <v>1</v>
      </c>
      <c r="D23" s="65">
        <v>12</v>
      </c>
      <c r="E23" s="114"/>
      <c r="F23" s="103">
        <f t="shared" ref="F23:F26" si="0">C23*D23*E23</f>
        <v>0</v>
      </c>
      <c r="G23" s="66" t="s">
        <v>45</v>
      </c>
      <c r="H23" s="111"/>
    </row>
    <row r="24" spans="2:11" s="32" customFormat="1" ht="25" x14ac:dyDescent="0.35">
      <c r="B24" s="40" t="s">
        <v>57</v>
      </c>
      <c r="C24" s="65">
        <v>1</v>
      </c>
      <c r="D24" s="65">
        <v>12</v>
      </c>
      <c r="E24" s="114"/>
      <c r="F24" s="103">
        <f t="shared" si="0"/>
        <v>0</v>
      </c>
      <c r="G24" s="66" t="s">
        <v>45</v>
      </c>
      <c r="H24" s="111"/>
    </row>
    <row r="25" spans="2:11" s="32" customFormat="1" ht="25" x14ac:dyDescent="0.35">
      <c r="B25" s="40" t="s">
        <v>58</v>
      </c>
      <c r="C25" s="65">
        <v>1</v>
      </c>
      <c r="D25" s="65">
        <v>12</v>
      </c>
      <c r="E25" s="114"/>
      <c r="F25" s="103">
        <f t="shared" si="0"/>
        <v>0</v>
      </c>
      <c r="G25" s="66" t="s">
        <v>45</v>
      </c>
      <c r="H25" s="111"/>
    </row>
    <row r="26" spans="2:11" s="32" customFormat="1" ht="25" x14ac:dyDescent="0.35">
      <c r="B26" s="40" t="s">
        <v>59</v>
      </c>
      <c r="C26" s="65">
        <v>1</v>
      </c>
      <c r="D26" s="65">
        <v>12</v>
      </c>
      <c r="E26" s="114"/>
      <c r="F26" s="103">
        <f t="shared" si="0"/>
        <v>0</v>
      </c>
      <c r="G26" s="66" t="s">
        <v>45</v>
      </c>
      <c r="H26" s="111"/>
    </row>
    <row r="27" spans="2:11" s="70" customFormat="1" ht="13.5" thickBot="1" x14ac:dyDescent="0.4">
      <c r="B27" s="47" t="s">
        <v>21</v>
      </c>
      <c r="C27" s="128"/>
      <c r="D27" s="128"/>
      <c r="E27" s="115"/>
      <c r="F27" s="116">
        <f>SUM(F22:F26)</f>
        <v>0</v>
      </c>
      <c r="G27" s="51"/>
      <c r="H27" s="69"/>
    </row>
    <row r="28" spans="2:11" s="32" customFormat="1" ht="13.5" thickBot="1" x14ac:dyDescent="0.4">
      <c r="B28" s="127" t="s">
        <v>61</v>
      </c>
      <c r="C28" s="127"/>
      <c r="D28" s="127"/>
      <c r="E28" s="127"/>
      <c r="F28" s="127"/>
      <c r="G28" s="127"/>
      <c r="H28" s="127"/>
    </row>
    <row r="29" spans="2:11" s="32" customFormat="1" ht="39" x14ac:dyDescent="0.35">
      <c r="B29" s="58" t="s">
        <v>4</v>
      </c>
      <c r="C29" s="59" t="s">
        <v>10</v>
      </c>
      <c r="D29" s="59" t="s">
        <v>11</v>
      </c>
      <c r="E29" s="60" t="s">
        <v>40</v>
      </c>
      <c r="F29" s="61" t="s">
        <v>41</v>
      </c>
      <c r="G29" s="62" t="s">
        <v>7</v>
      </c>
      <c r="H29" s="63" t="s">
        <v>8</v>
      </c>
      <c r="K29" s="46"/>
    </row>
    <row r="30" spans="2:11" s="32" customFormat="1" ht="25" x14ac:dyDescent="0.35">
      <c r="B30" s="40" t="s">
        <v>29</v>
      </c>
      <c r="C30" s="64">
        <v>1</v>
      </c>
      <c r="D30" s="65">
        <v>15</v>
      </c>
      <c r="E30" s="114"/>
      <c r="F30" s="103">
        <f>C30*D30*E30</f>
        <v>0</v>
      </c>
      <c r="G30" s="66" t="s">
        <v>45</v>
      </c>
      <c r="H30" s="67"/>
    </row>
    <row r="31" spans="2:11" s="32" customFormat="1" ht="25" x14ac:dyDescent="0.35">
      <c r="B31" s="40" t="s">
        <v>56</v>
      </c>
      <c r="C31" s="64">
        <v>1</v>
      </c>
      <c r="D31" s="65">
        <v>12</v>
      </c>
      <c r="E31" s="114"/>
      <c r="F31" s="103">
        <f t="shared" ref="F31:F34" si="1">C31*D31*E31</f>
        <v>0</v>
      </c>
      <c r="G31" s="66" t="s">
        <v>45</v>
      </c>
      <c r="H31" s="67"/>
    </row>
    <row r="32" spans="2:11" s="32" customFormat="1" ht="25" x14ac:dyDescent="0.35">
      <c r="B32" s="40" t="s">
        <v>57</v>
      </c>
      <c r="C32" s="64">
        <v>1</v>
      </c>
      <c r="D32" s="65">
        <v>12</v>
      </c>
      <c r="E32" s="114"/>
      <c r="F32" s="103">
        <f t="shared" si="1"/>
        <v>0</v>
      </c>
      <c r="G32" s="66" t="s">
        <v>45</v>
      </c>
      <c r="H32" s="67"/>
    </row>
    <row r="33" spans="2:11" s="32" customFormat="1" ht="25" x14ac:dyDescent="0.35">
      <c r="B33" s="40" t="s">
        <v>58</v>
      </c>
      <c r="C33" s="64">
        <v>1</v>
      </c>
      <c r="D33" s="65">
        <v>12</v>
      </c>
      <c r="E33" s="114"/>
      <c r="F33" s="103">
        <f t="shared" si="1"/>
        <v>0</v>
      </c>
      <c r="G33" s="66" t="s">
        <v>45</v>
      </c>
      <c r="H33" s="67"/>
    </row>
    <row r="34" spans="2:11" s="32" customFormat="1" ht="25" x14ac:dyDescent="0.35">
      <c r="B34" s="40" t="s">
        <v>59</v>
      </c>
      <c r="C34" s="64">
        <v>1</v>
      </c>
      <c r="D34" s="65">
        <v>12</v>
      </c>
      <c r="E34" s="114"/>
      <c r="F34" s="103">
        <f t="shared" si="1"/>
        <v>0</v>
      </c>
      <c r="G34" s="66" t="s">
        <v>45</v>
      </c>
      <c r="H34" s="67"/>
    </row>
    <row r="35" spans="2:11" s="70" customFormat="1" ht="13.5" thickBot="1" x14ac:dyDescent="0.4">
      <c r="B35" s="47" t="s">
        <v>21</v>
      </c>
      <c r="C35" s="121"/>
      <c r="D35" s="122"/>
      <c r="E35" s="109"/>
      <c r="F35" s="116">
        <f>SUM(F30:F34)</f>
        <v>0</v>
      </c>
      <c r="G35" s="51"/>
      <c r="H35" s="69"/>
    </row>
    <row r="36" spans="2:11" s="32" customFormat="1" ht="13.5" thickBot="1" x14ac:dyDescent="0.4">
      <c r="B36" s="127" t="s">
        <v>62</v>
      </c>
      <c r="C36" s="127"/>
      <c r="D36" s="127"/>
      <c r="E36" s="127"/>
      <c r="F36" s="127"/>
      <c r="G36" s="127"/>
      <c r="H36" s="127"/>
    </row>
    <row r="37" spans="2:11" s="32" customFormat="1" ht="39" x14ac:dyDescent="0.35">
      <c r="B37" s="58" t="s">
        <v>4</v>
      </c>
      <c r="C37" s="59" t="s">
        <v>10</v>
      </c>
      <c r="D37" s="59" t="s">
        <v>11</v>
      </c>
      <c r="E37" s="60" t="s">
        <v>40</v>
      </c>
      <c r="F37" s="61" t="s">
        <v>41</v>
      </c>
      <c r="G37" s="62" t="s">
        <v>7</v>
      </c>
      <c r="H37" s="63" t="s">
        <v>8</v>
      </c>
      <c r="K37" s="46"/>
    </row>
    <row r="38" spans="2:11" s="32" customFormat="1" ht="25" x14ac:dyDescent="0.35">
      <c r="B38" s="40" t="s">
        <v>29</v>
      </c>
      <c r="C38" s="64">
        <v>1</v>
      </c>
      <c r="D38" s="65">
        <v>20</v>
      </c>
      <c r="E38" s="114"/>
      <c r="F38" s="103">
        <f>C38*D38*E38</f>
        <v>0</v>
      </c>
      <c r="G38" s="66" t="s">
        <v>45</v>
      </c>
      <c r="H38" s="67"/>
    </row>
    <row r="39" spans="2:11" s="32" customFormat="1" ht="25" x14ac:dyDescent="0.35">
      <c r="B39" s="40" t="s">
        <v>56</v>
      </c>
      <c r="C39" s="64">
        <v>1</v>
      </c>
      <c r="D39" s="65">
        <v>16</v>
      </c>
      <c r="E39" s="114"/>
      <c r="F39" s="103">
        <f t="shared" ref="F39:F42" si="2">C39*D39*E39</f>
        <v>0</v>
      </c>
      <c r="G39" s="66" t="s">
        <v>45</v>
      </c>
      <c r="H39" s="67"/>
    </row>
    <row r="40" spans="2:11" s="32" customFormat="1" ht="25" x14ac:dyDescent="0.35">
      <c r="B40" s="40" t="s">
        <v>57</v>
      </c>
      <c r="C40" s="64">
        <v>1</v>
      </c>
      <c r="D40" s="65">
        <v>17</v>
      </c>
      <c r="E40" s="114"/>
      <c r="F40" s="103">
        <f t="shared" si="2"/>
        <v>0</v>
      </c>
      <c r="G40" s="66" t="s">
        <v>45</v>
      </c>
      <c r="H40" s="67"/>
    </row>
    <row r="41" spans="2:11" s="32" customFormat="1" ht="25" x14ac:dyDescent="0.35">
      <c r="B41" s="40" t="s">
        <v>58</v>
      </c>
      <c r="C41" s="64">
        <v>1</v>
      </c>
      <c r="D41" s="65">
        <v>16</v>
      </c>
      <c r="E41" s="114"/>
      <c r="F41" s="103">
        <f t="shared" si="2"/>
        <v>0</v>
      </c>
      <c r="G41" s="66" t="s">
        <v>45</v>
      </c>
      <c r="H41" s="67"/>
    </row>
    <row r="42" spans="2:11" s="32" customFormat="1" ht="25" x14ac:dyDescent="0.35">
      <c r="B42" s="40" t="s">
        <v>59</v>
      </c>
      <c r="C42" s="64">
        <v>1</v>
      </c>
      <c r="D42" s="65">
        <v>17</v>
      </c>
      <c r="E42" s="114"/>
      <c r="F42" s="103">
        <f t="shared" si="2"/>
        <v>0</v>
      </c>
      <c r="G42" s="66" t="s">
        <v>45</v>
      </c>
      <c r="H42" s="67"/>
    </row>
    <row r="43" spans="2:11" s="70" customFormat="1" ht="13.5" thickBot="1" x14ac:dyDescent="0.4">
      <c r="B43" s="47" t="s">
        <v>21</v>
      </c>
      <c r="C43" s="121"/>
      <c r="D43" s="122"/>
      <c r="E43" s="109"/>
      <c r="F43" s="116">
        <f>SUM(F38:F42)</f>
        <v>0</v>
      </c>
      <c r="G43" s="51"/>
      <c r="H43" s="69"/>
    </row>
    <row r="44" spans="2:11" s="32" customFormat="1" x14ac:dyDescent="0.25">
      <c r="B44" s="74"/>
      <c r="C44" s="74"/>
      <c r="E44" s="75"/>
      <c r="F44" s="27"/>
    </row>
    <row r="45" spans="2:11" s="20" customFormat="1" ht="13" x14ac:dyDescent="0.3">
      <c r="B45" s="76"/>
      <c r="C45" s="76"/>
      <c r="E45" s="75"/>
      <c r="F45" s="27"/>
      <c r="G45" s="77"/>
    </row>
    <row r="46" spans="2:11" s="20" customFormat="1" ht="13.5" thickBot="1" x14ac:dyDescent="0.4">
      <c r="E46" s="26"/>
      <c r="F46" s="27"/>
    </row>
    <row r="47" spans="2:11" s="20" customFormat="1" ht="14.5" customHeight="1" x14ac:dyDescent="0.35">
      <c r="B47" s="78" t="s">
        <v>13</v>
      </c>
      <c r="C47" s="78"/>
      <c r="D47" s="79"/>
      <c r="E47" s="99"/>
      <c r="F47" s="104">
        <f>F27+F35+F43</f>
        <v>0</v>
      </c>
      <c r="G47" s="28"/>
      <c r="H47" s="80"/>
      <c r="I47" s="13"/>
    </row>
    <row r="48" spans="2:11" s="20" customFormat="1" ht="13" x14ac:dyDescent="0.35">
      <c r="B48" s="81"/>
      <c r="C48" s="81"/>
      <c r="D48" s="82"/>
      <c r="E48" s="83"/>
      <c r="F48" s="107"/>
      <c r="H48" s="12"/>
      <c r="I48" s="13"/>
    </row>
    <row r="49" spans="2:9" x14ac:dyDescent="0.25">
      <c r="B49" s="1"/>
      <c r="E49" s="1"/>
      <c r="F49" s="1"/>
      <c r="H49" s="84"/>
      <c r="I49" s="84"/>
    </row>
    <row r="50" spans="2:9" ht="13" x14ac:dyDescent="0.25">
      <c r="B50" s="1"/>
      <c r="E50" s="1"/>
      <c r="F50" s="86"/>
    </row>
    <row r="51" spans="2:9" ht="13" x14ac:dyDescent="0.25">
      <c r="B51" s="31" t="s">
        <v>36</v>
      </c>
      <c r="D51" s="85"/>
      <c r="E51" s="85"/>
      <c r="F51" s="88"/>
      <c r="G51" s="89"/>
    </row>
    <row r="52" spans="2:9" s="89" customFormat="1" ht="13" x14ac:dyDescent="0.35">
      <c r="B52" s="31"/>
      <c r="C52" s="3"/>
      <c r="D52" s="87"/>
      <c r="E52" s="32"/>
      <c r="F52" s="88"/>
      <c r="G52" s="94"/>
    </row>
    <row r="53" spans="2:9" s="89" customFormat="1" ht="13" x14ac:dyDescent="0.25">
      <c r="B53" s="31" t="s">
        <v>37</v>
      </c>
      <c r="C53" s="1"/>
      <c r="F53" s="88"/>
    </row>
    <row r="54" spans="2:9" s="89" customFormat="1" ht="13" x14ac:dyDescent="0.25">
      <c r="B54" s="31"/>
      <c r="C54" s="1"/>
      <c r="F54" s="88"/>
    </row>
    <row r="55" spans="2:9" s="89" customFormat="1" ht="13" x14ac:dyDescent="0.25">
      <c r="B55" s="31" t="s">
        <v>26</v>
      </c>
      <c r="C55" s="1"/>
    </row>
    <row r="56" spans="2:9" s="29" customFormat="1" ht="11.5" x14ac:dyDescent="0.25">
      <c r="F56" s="90"/>
      <c r="G56" s="90"/>
    </row>
    <row r="57" spans="2:9" s="29" customFormat="1" ht="11.5" x14ac:dyDescent="0.25"/>
    <row r="58" spans="2:9" s="29" customFormat="1" ht="11.5" x14ac:dyDescent="0.25"/>
    <row r="59" spans="2:9" s="10" customFormat="1" ht="14.5" x14ac:dyDescent="0.25">
      <c r="B59" s="1"/>
      <c r="C59" s="4"/>
      <c r="D59" s="1"/>
      <c r="E59" s="17"/>
      <c r="F59" s="17"/>
      <c r="G59" s="1"/>
      <c r="H59" s="1"/>
      <c r="I59" s="1"/>
    </row>
    <row r="60" spans="2:9" s="10" customFormat="1" ht="14.5" x14ac:dyDescent="0.25">
      <c r="D60" s="9"/>
      <c r="E60" s="30"/>
      <c r="F60" s="30"/>
      <c r="G60" s="1"/>
      <c r="I60" s="1"/>
    </row>
    <row r="61" spans="2:9" s="10" customFormat="1" ht="14.5" x14ac:dyDescent="0.35">
      <c r="D61"/>
      <c r="E61" s="18"/>
      <c r="F61" s="18"/>
      <c r="G61" s="1"/>
      <c r="I61" s="1"/>
    </row>
    <row r="62" spans="2:9" s="10" customFormat="1" ht="14.5" x14ac:dyDescent="0.25">
      <c r="D62" s="9"/>
      <c r="E62" s="17"/>
      <c r="F62" s="17"/>
      <c r="G62" s="1"/>
      <c r="I62" s="1"/>
    </row>
    <row r="63" spans="2:9" s="10" customFormat="1" ht="14.5" x14ac:dyDescent="0.35">
      <c r="D63"/>
      <c r="E63" s="17"/>
      <c r="F63" s="17"/>
      <c r="G63" s="1"/>
      <c r="I63" s="1"/>
    </row>
    <row r="64" spans="2:9" s="10" customFormat="1" ht="14.5" x14ac:dyDescent="0.25">
      <c r="D64" s="9"/>
      <c r="E64" s="17"/>
      <c r="F64" s="17"/>
      <c r="G64" s="1"/>
      <c r="I64" s="1"/>
    </row>
    <row r="65" spans="2:9" s="10" customFormat="1" ht="14.5" x14ac:dyDescent="0.25">
      <c r="B65" s="1"/>
      <c r="C65" s="5"/>
      <c r="D65" s="1"/>
      <c r="E65" s="17"/>
      <c r="F65" s="17"/>
      <c r="G65" s="1"/>
      <c r="H65" s="1"/>
      <c r="I65" s="1"/>
    </row>
    <row r="66" spans="2:9" s="10" customFormat="1" ht="14.5" x14ac:dyDescent="0.35">
      <c r="E66" s="15"/>
      <c r="F66" s="16"/>
    </row>
    <row r="67" spans="2:9" s="10" customFormat="1" ht="14.5" x14ac:dyDescent="0.35">
      <c r="E67" s="15"/>
      <c r="F67" s="16"/>
    </row>
  </sheetData>
  <mergeCells count="15">
    <mergeCell ref="C43:D43"/>
    <mergeCell ref="D9:F9"/>
    <mergeCell ref="E12:G12"/>
    <mergeCell ref="B19:H19"/>
    <mergeCell ref="B20:H20"/>
    <mergeCell ref="B36:H36"/>
    <mergeCell ref="C27:D27"/>
    <mergeCell ref="C35:D35"/>
    <mergeCell ref="B28:H28"/>
    <mergeCell ref="D8:F8"/>
    <mergeCell ref="B2:G2"/>
    <mergeCell ref="D4:G4"/>
    <mergeCell ref="D5:F5"/>
    <mergeCell ref="D6:F6"/>
    <mergeCell ref="D7:F7"/>
  </mergeCells>
  <dataValidations count="3">
    <dataValidation errorStyle="information" allowBlank="1" showInputMessage="1" showErrorMessage="1" errorTitle="andere" error="Bitte nur nach Rücksprache mit Ihrem Vertragskaufmann einen andere Kostenart eintragen." sqref="ST27 ACP27 AML27 AWH27 BGD27 BPZ27 BZV27 CJR27 CTN27 DDJ27 DNF27 DXB27 EGX27 EQT27 FAP27 FKL27 FUH27 GED27 GNZ27 GXV27 HHR27 HRN27 IBJ27 ILF27 IVB27 JEX27 JOT27 JYP27 KIL27 KSH27 LCD27 LLZ27 LVV27 MFR27 MPN27 MZJ27 NJF27 NTB27 OCX27 OMT27 OWP27 PGL27 PQH27 QAD27 QJZ27 QTV27 RDR27 RNN27 RXJ27 SHF27 SRB27 TAX27 TKT27 TUP27 UEL27 UOH27 UYD27 VHZ27 VRV27 WBR27 WLN27 WVJ27 C27 WLQ27 WVM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IX27 ACP35 AML35 AWH35 BGD35 BPZ35 BZV35 CJR35 CTN35 DDJ35 DNF35 DXB35 EGX35 EQT35 FAP35 FKL35 FUH35 GED35 GNZ35 GXV35 HHR35 HRN35 IBJ35 ILF35 IVB35 JEX35 JOT35 JYP35 KIL35 KSH35 LCD35 LLZ35 LVV35 MFR35 MPN35 MZJ35 NJF35 NTB35 OCX35 OMT35 OWP35 PGL35 PQH35 QAD35 QJZ35 QTV35 RDR35 RNN35 RXJ35 SHF35 SRB35 TAX35 TKT35 TUP35 UEL35 UOH35 UYD35 VHZ35 VRV35 WBR35 WLN35 WVJ35 C35 WLQ35 WVM35 JA35 SW35 ACS35 AMO35 AWK35 BGG35 BQC35 BZY35 CJU35 CTQ35 DDM35 DNI35 DXE35 EHA35 EQW35 FAS35 FKO35 FUK35 GEG35 GOC35 GXY35 HHU35 HRQ35 IBM35 ILI35 IVE35 JFA35 JOW35 JYS35 KIO35 KSK35 LCG35 LMC35 LVY35 MFU35 MPQ35 MZM35 NJI35 NTE35 ODA35 OMW35 OWS35 PGO35 PQK35 QAG35 QKC35 QTY35 RDU35 RNQ35 RXM35 SHI35 SRE35 TBA35 TKW35 TUS35 UEO35 UOK35 UYG35 VIC35 VRY35 WBU35 IX35 ST35 AML43 AWH43 BGD43 BPZ43 BZV43 CJR43 CTN43 DDJ43 DNF43 DXB43 EGX43 EQT43 FAP43 FKL43 FUH43 GED43 GNZ43 GXV43 HHR43 HRN43 IBJ43 ILF43 IVB43 JEX43 JOT43 JYP43 KIL43 KSH43 LCD43 LLZ43 LVV43 MFR43 MPN43 MZJ43 NJF43 NTB43 OCX43 OMT43 OWP43 PGL43 PQH43 QAD43 QJZ43 QTV43 RDR43 RNN43 RXJ43 SHF43 SRB43 TAX43 TKT43 TUP43 UEL43 UOH43 UYD43 VHZ43 VRV43 WBR43 WLN43 WVJ43 C43 WLQ43 WVM4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IX43 ST43 ACP43" xr:uid="{DE115849-4AFB-4076-A414-C841FFD136F0}"/>
    <dataValidation type="list" errorStyle="information" allowBlank="1" showInputMessage="1" showErrorMessage="1" errorTitle="Andere?" error="Bitte einfach eintragen." sqref="SY22:SY27 ACU22:ACU27 AMQ22:AMQ27 AWM22:AWM27 BGI22:BGI27 BQE22:BQE27 CAA22:CAA27 CJW22:CJW27 CTS22:CTS27 DDO22:DDO27 DNK22:DNK27 DXG22:DXG27 EHC22:EHC27 EQY22:EQY27 FAU22:FAU27 FKQ22:FKQ27 FUM22:FUM27 GEI22:GEI27 GOE22:GOE27 GYA22:GYA27 HHW22:HHW27 HRS22:HRS27 IBO22:IBO27 ILK22:ILK27 IVG22:IVG27 JFC22:JFC27 JOY22:JOY27 JYU22:JYU27 KIQ22:KIQ27 KSM22:KSM27 LCI22:LCI27 LME22:LME27 LWA22:LWA27 MFW22:MFW27 MPS22:MPS27 MZO22:MZO27 NJK22:NJK27 NTG22:NTG27 ODC22:ODC27 OMY22:OMY27 OWU22:OWU27 PGQ22:PGQ27 PQM22:PQM27 QAI22:QAI27 QKE22:QKE27 QUA22:QUA27 RDW22:RDW27 RNS22:RNS27 RXO22:RXO27 SHK22:SHK27 SRG22:SRG27 TBC22:TBC27 TKY22:TKY27 TUU22:TUU27 UEQ22:UEQ27 UOM22:UOM27 UYI22:UYI27 VIE22:VIE27 VSA22:VSA27 WBW22:WBW27 WLS22:WLS27 WVO22:WVO27 JC22:JC27 G22:G27 G30:G35 SY30:SY35 JC30:JC35 WVO30:WVO35 WLS30:WLS35 WBW30:WBW35 VSA30:VSA35 VIE30:VIE35 UYI30:UYI35 UOM30:UOM35 UEQ30:UEQ35 TUU30:TUU35 TKY30:TKY35 TBC30:TBC35 SRG30:SRG35 SHK30:SHK35 RXO30:RXO35 RNS30:RNS35 RDW30:RDW35 QUA30:QUA35 QKE30:QKE35 QAI30:QAI35 PQM30:PQM35 PGQ30:PGQ35 OWU30:OWU35 OMY30:OMY35 ODC30:ODC35 NTG30:NTG35 NJK30:NJK35 MZO30:MZO35 MPS30:MPS35 MFW30:MFW35 LWA30:LWA35 LME30:LME35 LCI30:LCI35 KSM30:KSM35 KIQ30:KIQ35 JYU30:JYU35 JOY30:JOY35 JFC30:JFC35 IVG30:IVG35 ILK30:ILK35 IBO30:IBO35 HRS30:HRS35 HHW30:HHW35 GYA30:GYA35 GOE30:GOE35 GEI30:GEI35 FUM30:FUM35 FKQ30:FKQ35 FAU30:FAU35 EQY30:EQY35 EHC30:EHC35 DXG30:DXG35 DNK30:DNK35 DDO30:DDO35 CTS30:CTS35 CJW30:CJW35 CAA30:CAA35 BQE30:BQE35 BGI30:BGI35 AWM30:AWM35 AMQ30:AMQ35 ACU30:ACU35 G38:G43 ACU38:ACU43 SY38:SY43 JC38:JC43 WVO38:WVO43 WLS38:WLS43 WBW38:WBW43 VSA38:VSA43 VIE38:VIE43 UYI38:UYI43 UOM38:UOM43 UEQ38:UEQ43 TUU38:TUU43 TKY38:TKY43 TBC38:TBC43 SRG38:SRG43 SHK38:SHK43 RXO38:RXO43 RNS38:RNS43 RDW38:RDW43 QUA38:QUA43 QKE38:QKE43 QAI38:QAI43 PQM38:PQM43 PGQ38:PGQ43 OWU38:OWU43 OMY38:OMY43 ODC38:ODC43 NTG38:NTG43 NJK38:NJK43 MZO38:MZO43 MPS38:MPS43 MFW38:MFW43 LWA38:LWA43 LME38:LME43 LCI38:LCI43 KSM38:KSM43 KIQ38:KIQ43 JYU38:JYU43 JOY38:JOY43 JFC38:JFC43 IVG38:IVG43 ILK38:ILK43 IBO38:IBO43 HRS38:HRS43 HHW38:HHW43 GYA38:GYA43 GOE38:GOE43 GEI38:GEI43 FUM38:FUM43 FKQ38:FKQ43 FAU38:FAU43 EQY38:EQY43 EHC38:EHC43 DXG38:DXG43 DNK38:DNK43 DDO38:DDO43 CTS38:CTS43 CJW38:CJW43 CAA38:CAA43 BQE38:BQE43 BGI38:BGI43 AWM38:AWM43 AMQ38:AMQ43" xr:uid="{77A850ED-8ED5-4DAB-92AB-2DB9F85FD41E}">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IW27 ACO35 AMK35 AWG35 BGC35 BPY35 BZU35 CJQ35 CTM35 DDI35 DNE35 DXA35 EGW35 EQS35 FAO35 FKK35 FUG35 GEC35 GNY35 GXU35 HHQ35 HRM35 IBI35 ILE35 IVA35 JEW35 JOS35 JYO35 KIK35 KSG35 LCC35 LLY35 LVU35 MFQ35 MPM35 MZI35 NJE35 NTA35 OCW35 OMS35 OWO35 PGK35 PQG35 QAC35 QJY35 QTU35 RDQ35 RNM35 RXI35 SHE35 SRA35 TAW35 TKS35 TUO35 UEK35 UOG35 UYC35 VHY35 VRU35 WBQ35 WLM35 WVI35 IW35 SS35 AMK43 AWG43 BGC43 BPY43 BZU43 CJQ43 CTM43 DDI43 DNE43 DXA43 EGW43 EQS43 FAO43 FKK43 FUG43 GEC43 GNY43 GXU43 HHQ43 HRM43 IBI43 ILE43 IVA43 JEW43 JOS43 JYO43 KIK43 KSG43 LCC43 LLY43 LVU43 MFQ43 MPM43 MZI43 NJE43 NTA43 OCW43 OMS43 OWO43 PGK43 PQG43 QAC43 QJY43 QTU43 RDQ43 RNM43 RXI43 SHE43 SRA43 TAW43 TKS43 TUO43 UEK43 UOG43 UYC43 VHY43 VRU43 WBQ43 WLM43 WVI43 IW43 SS43 ACO43" xr:uid="{10469592-013D-48CE-9B6F-EB196D6A718D}"/>
  </dataValidations>
  <printOptions horizontalCentered="1"/>
  <pageMargins left="0.7" right="0.7" top="1.135" bottom="0.75" header="0.3" footer="0.3"/>
  <pageSetup scale="6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C2709ED6611694E87078AC661BB6E32" ma:contentTypeVersion="16" ma:contentTypeDescription="Ein neues Dokument erstellen." ma:contentTypeScope="" ma:versionID="33fbba4e61b6c50a3bc2ffec1b0096c8">
  <xsd:schema xmlns:xsd="http://www.w3.org/2001/XMLSchema" xmlns:xs="http://www.w3.org/2001/XMLSchema" xmlns:p="http://schemas.microsoft.com/office/2006/metadata/properties" xmlns:ns2="03dad9f7-eeac-4c02-ba14-375916eb47b1" xmlns:ns3="cdaba44c-56e2-426a-84fb-b2cd630ec321" targetNamespace="http://schemas.microsoft.com/office/2006/metadata/properties" ma:root="true" ma:fieldsID="8c5cb89ca9010bd57bc82239603157e1" ns2:_="" ns3:_="">
    <xsd:import namespace="03dad9f7-eeac-4c02-ba14-375916eb47b1"/>
    <xsd:import namespace="cdaba44c-56e2-426a-84fb-b2cd630ec3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dad9f7-eeac-4c02-ba14-375916eb47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aba44c-56e2-426a-84fb-b2cd630ec321"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59724ccf-c0ee-40cd-804e-9f4ae0fd85d1}" ma:internalName="TaxCatchAll" ma:showField="CatchAllData" ma:web="cdaba44c-56e2-426a-84fb-b2cd630ec3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3dad9f7-eeac-4c02-ba14-375916eb47b1">
      <Terms xmlns="http://schemas.microsoft.com/office/infopath/2007/PartnerControls"/>
    </lcf76f155ced4ddcb4097134ff3c332f>
    <TaxCatchAll xmlns="cdaba44c-56e2-426a-84fb-b2cd630ec321" xsi:nil="true"/>
  </documentManagement>
</p:properties>
</file>

<file path=customXml/itemProps1.xml><?xml version="1.0" encoding="utf-8"?>
<ds:datastoreItem xmlns:ds="http://schemas.openxmlformats.org/officeDocument/2006/customXml" ds:itemID="{6BAA5ACB-CB39-496B-B426-8DF2D88A2446}">
  <ds:schemaRefs>
    <ds:schemaRef ds:uri="http://schemas.microsoft.com/sharepoint/v3/contenttype/forms"/>
  </ds:schemaRefs>
</ds:datastoreItem>
</file>

<file path=customXml/itemProps2.xml><?xml version="1.0" encoding="utf-8"?>
<ds:datastoreItem xmlns:ds="http://schemas.openxmlformats.org/officeDocument/2006/customXml" ds:itemID="{2D6166D6-5494-438C-B74E-F859E4670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dad9f7-eeac-4c02-ba14-375916eb47b1"/>
    <ds:schemaRef ds:uri="cdaba44c-56e2-426a-84fb-b2cd630ec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4D6F32-B841-4832-90E6-8006B8526DFA}">
  <ds:schemaRefs>
    <ds:schemaRef ds:uri="http://schemas.microsoft.com/office/2006/metadata/properties"/>
    <ds:schemaRef ds:uri="http://schemas.microsoft.com/office/infopath/2007/PartnerControls"/>
    <ds:schemaRef ds:uri="03dad9f7-eeac-4c02-ba14-375916eb47b1"/>
    <ds:schemaRef ds:uri="cdaba44c-56e2-426a-84fb-b2cd630ec32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Price Schedule</vt:lpstr>
      <vt:lpstr>Detail Price Schedule</vt:lpstr>
      <vt:lpstr>'Detail Price Schedule'!Print_Area</vt:lpstr>
      <vt:lpstr>'Price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Indariah, Nurul GIZ ID</cp:lastModifiedBy>
  <cp:revision/>
  <cp:lastPrinted>2026-04-09T09:00:33Z</cp:lastPrinted>
  <dcterms:created xsi:type="dcterms:W3CDTF">2021-02-15T07:16:57Z</dcterms:created>
  <dcterms:modified xsi:type="dcterms:W3CDTF">2026-07-10T04:31:44Z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0x0101004C2709ED6611694E87078AC661BB6E32</vt:lpwstr>
  </property>
  <property fmtid="{D5CDD505-2E9C-101B-9397-08002B2CF9AE}" pid="3" name="MediaServiceImageTags">
    <vt:lpwstr/>
  </property>
</Properties>
</file>